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240" yWindow="105" windowWidth="14805" windowHeight="8010" tabRatio="773"/>
  </bookViews>
  <sheets>
    <sheet name="CENTRALIZATOR" sheetId="19" r:id="rId1"/>
    <sheet name="VALOAREA INVESTITIEI DE BAZA" sheetId="22" r:id="rId2"/>
    <sheet name="ARTICOLE GENERALE " sheetId="28" r:id="rId3"/>
    <sheet name="POD PESTE CANALUL GILAU SI RAUL" sheetId="23" r:id="rId4"/>
    <sheet name="POD " sheetId="1" r:id="rId5"/>
    <sheet name="LUCRARI DE DRUM-AUTOSTRADA" sheetId="24" r:id="rId6"/>
    <sheet name="DRUM" sheetId="4" r:id="rId7"/>
    <sheet name="BRETEA" sheetId="25" r:id="rId8"/>
    <sheet name="BRETEA D" sheetId="5" r:id="rId9"/>
    <sheet name="LUCRARI CANALIZARE SI DRENAJ" sheetId="26" r:id="rId10"/>
    <sheet name="CANALIZARE SI DRENAJ" sheetId="6" r:id="rId11"/>
    <sheet name="LUCRARI HIDROTEHNICE" sheetId="27" r:id="rId12"/>
    <sheet name="HIDROTEHNICE" sheetId="10" r:id="rId13"/>
    <sheet name="CANAL" sheetId="11" r:id="rId14"/>
    <sheet name="LUCRARI PROVIZORII DEVIZ" sheetId="15" r:id="rId15"/>
    <sheet name="POD PROVIZORIU" sheetId="12" r:id="rId16"/>
    <sheet name="LUCRARI PLATFORMA SI DRUM PROVI" sheetId="14" r:id="rId17"/>
    <sheet name="UMPLUTURI CANAL" sheetId="13" r:id="rId18"/>
    <sheet name="LUCRARI instalatii de iluminat " sheetId="16" r:id="rId19"/>
    <sheet name="instalatii de iluminat rutier" sheetId="17" r:id="rId20"/>
    <sheet name="LUCRARI protectia mediului" sheetId="20" r:id="rId21"/>
    <sheet name="PROTECTIA MEDIULUI" sheetId="18" r:id="rId22"/>
    <sheet name="Sheet4" sheetId="21" r:id="rId23"/>
    <sheet name="Sheet2" sheetId="2" r:id="rId24"/>
    <sheet name="Sheet3" sheetId="3" r:id="rId25"/>
  </sheets>
  <externalReferences>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ASD1">#REF!</definedName>
    <definedName name="_Key1" hidden="1">#REF!</definedName>
    <definedName name="_Key2" hidden="1">#REF!</definedName>
    <definedName name="_Order1" hidden="1">255</definedName>
    <definedName name="_Order2" hidden="1">255</definedName>
    <definedName name="_Sort" hidden="1">#REF!</definedName>
    <definedName name="aa">#REF!</definedName>
    <definedName name="aaa">#REF!</definedName>
    <definedName name="aaaaa">#REF!</definedName>
    <definedName name="aaaaaaa">#REF!</definedName>
    <definedName name="aaaaaaaaa">#REF!</definedName>
    <definedName name="aaaaaaaaaa">#REF!</definedName>
    <definedName name="ab">[1]LocalReadj.!#REF!</definedName>
    <definedName name="ader">#REF!</definedName>
    <definedName name="anagrafica">#REF!</definedName>
    <definedName name="appunti">#REF!</definedName>
    <definedName name="asd">#REF!</definedName>
    <definedName name="asdff">#REF!</definedName>
    <definedName name="asdfg">#REF!</definedName>
    <definedName name="_xlnm.Database">#REF!</definedName>
    <definedName name="bil05c">#REF!</definedName>
    <definedName name="bill01" localSheetId="2">#REF!</definedName>
    <definedName name="bill01">#REF!</definedName>
    <definedName name="Bill01a">#REF!</definedName>
    <definedName name="bill01b">#REF!</definedName>
    <definedName name="bill01c">#REF!</definedName>
    <definedName name="bill02" localSheetId="2">#REF!</definedName>
    <definedName name="bill02">#REF!</definedName>
    <definedName name="Bill02a">#REF!</definedName>
    <definedName name="bill02b">#REF!</definedName>
    <definedName name="bill02c">#REF!</definedName>
    <definedName name="bill03" localSheetId="2">#REF!</definedName>
    <definedName name="bill03">#REF!</definedName>
    <definedName name="Bill03a">#REF!</definedName>
    <definedName name="bill03b">#REF!</definedName>
    <definedName name="bill03c">#REF!</definedName>
    <definedName name="bill04" localSheetId="2">#REF!</definedName>
    <definedName name="bill04">#REF!</definedName>
    <definedName name="Bill04a">#REF!</definedName>
    <definedName name="bill04b">#REF!</definedName>
    <definedName name="bill04c">#REF!</definedName>
    <definedName name="bill05" localSheetId="2">#REF!</definedName>
    <definedName name="bill05">#REF!</definedName>
    <definedName name="Bill05a">#REF!</definedName>
    <definedName name="bill05b">#REF!</definedName>
    <definedName name="bill06" localSheetId="2">#REF!</definedName>
    <definedName name="bill06">#REF!</definedName>
    <definedName name="Bill06a">#REF!</definedName>
    <definedName name="bill06b">#REF!</definedName>
    <definedName name="bill07" localSheetId="2">#REF!</definedName>
    <definedName name="bill07">#REF!</definedName>
    <definedName name="Bill07a">#REF!</definedName>
    <definedName name="bill07b">#REF!</definedName>
    <definedName name="bill08" localSheetId="2">#REF!</definedName>
    <definedName name="bill08">#REF!</definedName>
    <definedName name="Bill08a">#REF!</definedName>
    <definedName name="bill08b">#REF!</definedName>
    <definedName name="bill09" localSheetId="2">#REF!</definedName>
    <definedName name="bill09">#REF!</definedName>
    <definedName name="Bill09a">#REF!</definedName>
    <definedName name="bill09b">#REF!</definedName>
    <definedName name="bill10" localSheetId="2">#REF!</definedName>
    <definedName name="bill10">#REF!</definedName>
    <definedName name="Bill10a">#REF!</definedName>
    <definedName name="bill11" localSheetId="2">#REF!</definedName>
    <definedName name="bill11">#REF!</definedName>
    <definedName name="Bill11a">#REF!</definedName>
    <definedName name="bill11b">#REF!</definedName>
    <definedName name="bill12" localSheetId="2">#REF!</definedName>
    <definedName name="bill12">#REF!</definedName>
    <definedName name="Bill12a">#REF!</definedName>
    <definedName name="bill12b">#REF!</definedName>
    <definedName name="bill13" localSheetId="2">#REF!</definedName>
    <definedName name="bill13">#REF!</definedName>
    <definedName name="Bill13a">#REF!</definedName>
    <definedName name="bill13b">#REF!</definedName>
    <definedName name="bill14" localSheetId="2">#REF!</definedName>
    <definedName name="bill14">#REF!</definedName>
    <definedName name="Bill14a">#REF!</definedName>
    <definedName name="bill14b">#REF!</definedName>
    <definedName name="bill15" localSheetId="2">#REF!</definedName>
    <definedName name="bill15">#REF!</definedName>
    <definedName name="Bill15a">#REF!</definedName>
    <definedName name="bill15b">#REF!</definedName>
    <definedName name="bill16" localSheetId="2">#REF!</definedName>
    <definedName name="bill16">#REF!</definedName>
    <definedName name="Bill16a">#REF!</definedName>
    <definedName name="bill16b">#REF!</definedName>
    <definedName name="bill17" localSheetId="2">#REF!</definedName>
    <definedName name="bill17">#REF!</definedName>
    <definedName name="Bill17a">#REF!</definedName>
    <definedName name="bill17b">#REF!</definedName>
    <definedName name="bill18" localSheetId="2">#REF!</definedName>
    <definedName name="bill18">#REF!</definedName>
    <definedName name="Bill18a">#REF!</definedName>
    <definedName name="bill18b">#REF!</definedName>
    <definedName name="bill19" localSheetId="2">#REF!</definedName>
    <definedName name="bill19">#REF!</definedName>
    <definedName name="Bill19a">#REF!</definedName>
    <definedName name="bill19b">#REF!</definedName>
    <definedName name="bill20" localSheetId="2">#REF!</definedName>
    <definedName name="bill20">#REF!</definedName>
    <definedName name="Bill20a">#REF!</definedName>
    <definedName name="bill20b">#REF!</definedName>
    <definedName name="bill20c">#REF!</definedName>
    <definedName name="bill21" localSheetId="2">#REF!</definedName>
    <definedName name="bill21">#REF!</definedName>
    <definedName name="Bill21a">#REF!</definedName>
    <definedName name="bill21b">#REF!</definedName>
    <definedName name="bill22" localSheetId="2">#REF!</definedName>
    <definedName name="bill22">#REF!</definedName>
    <definedName name="Bill22a">#REF!</definedName>
    <definedName name="bill22b">#REF!</definedName>
    <definedName name="bill23" localSheetId="2">#REF!</definedName>
    <definedName name="bill23">#REF!</definedName>
    <definedName name="Bill23a">#REF!</definedName>
    <definedName name="bill23b">#REF!</definedName>
    <definedName name="bill24" localSheetId="2">#REF!</definedName>
    <definedName name="bill24">#REF!</definedName>
    <definedName name="Bill24a">#REF!</definedName>
    <definedName name="bill24b">#REF!</definedName>
    <definedName name="bill25" localSheetId="2">#REF!</definedName>
    <definedName name="bill25">#REF!</definedName>
    <definedName name="Bill25a">#REF!</definedName>
    <definedName name="bill25b">#REF!</definedName>
    <definedName name="bill26" localSheetId="2">#REF!</definedName>
    <definedName name="bill26">#REF!</definedName>
    <definedName name="Bill26a">#REF!</definedName>
    <definedName name="bill26b">#REF!</definedName>
    <definedName name="bill27" localSheetId="2">#REF!</definedName>
    <definedName name="bill27">#REF!</definedName>
    <definedName name="Bill27a">#REF!</definedName>
    <definedName name="bill27b">#REF!</definedName>
    <definedName name="bill28" localSheetId="2">#REF!</definedName>
    <definedName name="bill28">#REF!</definedName>
    <definedName name="Bill28a">#REF!</definedName>
    <definedName name="bill28b">#REF!</definedName>
    <definedName name="billa21">[2]APRIL!#REF!</definedName>
    <definedName name="Billa21a">[2]APRIL!#REF!</definedName>
    <definedName name="billa21b">[2]APRIL!#REF!</definedName>
    <definedName name="cant" localSheetId="2">#REF!</definedName>
    <definedName name="cant">#REF!</definedName>
    <definedName name="cghuu">#REF!</definedName>
    <definedName name="CheckRetention">"CommandButton1"</definedName>
    <definedName name="comb">[3]sensitivity!$D$25</definedName>
    <definedName name="copertina">#REF!</definedName>
    <definedName name="CurRate">'[4]Summary New'!#REF!</definedName>
    <definedName name="curs" localSheetId="2">#REF!</definedName>
    <definedName name="curs">#REF!</definedName>
    <definedName name="curs_EURO">#REF!</definedName>
    <definedName name="curs_USD">#REF!</definedName>
    <definedName name="dataa" localSheetId="2">#REF!</definedName>
    <definedName name="dataa">#REF!</definedName>
    <definedName name="diretti">#REF!</definedName>
    <definedName name="diretti1">#REF!</definedName>
    <definedName name="euro">#REF!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_1_2">#REF!</definedName>
    <definedName name="Excel_BuiltIn_Print_Titles_1_1_3">#REF!</definedName>
    <definedName name="Excel_BuiltIn_Print_Titles_1_1_4">#REF!</definedName>
    <definedName name="EXRATE" localSheetId="2">#REF!</definedName>
    <definedName name="EXRATE">#REF!</definedName>
    <definedName name="FB" localSheetId="2">#REF!</definedName>
    <definedName name="FB">#REF!</definedName>
    <definedName name="FEP" localSheetId="2">#REF!</definedName>
    <definedName name="FEP">#REF!</definedName>
    <definedName name="gigio">[5]MARCH!$L$78</definedName>
    <definedName name="gigioa">[5]MARCH!$L$78</definedName>
    <definedName name="gigiob">[5]MARCH!$L$78</definedName>
    <definedName name="ginstd" localSheetId="2">#REF!</definedName>
    <definedName name="ginstd">#REF!</definedName>
    <definedName name="ginstda">#REF!</definedName>
    <definedName name="ginstdb">#REF!</definedName>
    <definedName name="giroconti">#REF!</definedName>
    <definedName name="gistd" localSheetId="2">#REF!</definedName>
    <definedName name="gistd">#REF!</definedName>
    <definedName name="gistda">#REF!</definedName>
    <definedName name="gistdb">#REF!</definedName>
    <definedName name="_xlnm.Print_Titles" localSheetId="2">'ARTICOLE GENERALE '!#REF!</definedName>
    <definedName name="incheiere" localSheetId="2">#REF!</definedName>
    <definedName name="incheiere">#REF!</definedName>
    <definedName name="indiretti">#REF!</definedName>
    <definedName name="inv">[3]sensitivity!$D$23</definedName>
    <definedName name="Item">#REF!</definedName>
    <definedName name="LISTA">#N/A</definedName>
    <definedName name="lung_sector">#REF!</definedName>
    <definedName name="macchine">#REF!</definedName>
    <definedName name="massa" localSheetId="2">#REF!</definedName>
    <definedName name="massa">#REF!</definedName>
    <definedName name="OH" localSheetId="2">#REF!</definedName>
    <definedName name="OH">#REF!</definedName>
    <definedName name="opex">[3]sensitivity!$D$21</definedName>
    <definedName name="PINOLO">[2]APRIL!#REF!</definedName>
    <definedName name="PINOLOa">[2]APRIL!#REF!</definedName>
    <definedName name="PINOLOb">[2]APRIL!#REF!</definedName>
    <definedName name="pippo">[6]Summary!$B$4</definedName>
    <definedName name="pippoa">[6]Summary!$B$4</definedName>
    <definedName name="pippob">[6]Summary!$B$4</definedName>
    <definedName name="pluto">[6]Summary!$B$5</definedName>
    <definedName name="plutoa">[6]Summary!$B$5</definedName>
    <definedName name="plutob">[6]Summary!$B$5</definedName>
    <definedName name="poz" localSheetId="2">#REF!</definedName>
    <definedName name="poz">#REF!</definedName>
    <definedName name="PROFIT" localSheetId="2">#REF!</definedName>
    <definedName name="PROFIT">#REF!</definedName>
    <definedName name="programma">#REF!</definedName>
    <definedName name="PU_LEI" localSheetId="2">#REF!</definedName>
    <definedName name="PU_LEI">#REF!</definedName>
    <definedName name="Q_A001">#REF!</definedName>
    <definedName name="Q_A002">#REF!</definedName>
    <definedName name="Q_A003">#REF!</definedName>
    <definedName name="Q_A004">#REF!</definedName>
    <definedName name="Q_A005">#REF!</definedName>
    <definedName name="Q_A006">#REF!</definedName>
    <definedName name="Q_A007">#REF!</definedName>
    <definedName name="Q_A008">#REF!</definedName>
    <definedName name="Q_A009">#REF!</definedName>
    <definedName name="Q_A010">#REF!</definedName>
    <definedName name="Q_A011">#REF!</definedName>
    <definedName name="Q_A012">#REF!</definedName>
    <definedName name="Q_A013">#REF!</definedName>
    <definedName name="Q_A014">#REF!</definedName>
    <definedName name="Q_A015">#REF!</definedName>
    <definedName name="Q_A016">#REF!</definedName>
    <definedName name="Q_A017">#REF!</definedName>
    <definedName name="Q_A018">#REF!</definedName>
    <definedName name="Q_A019">#REF!</definedName>
    <definedName name="Q_A020">#REF!</definedName>
    <definedName name="Q_A021">#REF!</definedName>
    <definedName name="Q_A022">#REF!</definedName>
    <definedName name="Q_A023">#REF!</definedName>
    <definedName name="Q_A024">#REF!</definedName>
    <definedName name="Q_A025">#REF!</definedName>
    <definedName name="Q_A026">#REF!</definedName>
    <definedName name="Q_A027">#REF!</definedName>
    <definedName name="Q_A028">#REF!</definedName>
    <definedName name="Q_A029">#REF!</definedName>
    <definedName name="Q_A030">#REF!</definedName>
    <definedName name="Q_A031">#REF!</definedName>
    <definedName name="Q_A032">#REF!</definedName>
    <definedName name="Q_A033">#REF!</definedName>
    <definedName name="Q_A034">#REF!</definedName>
    <definedName name="Q_A035">#REF!</definedName>
    <definedName name="Q_A036">#REF!</definedName>
    <definedName name="Q_A037">#REF!</definedName>
    <definedName name="Q_A038">#REF!</definedName>
    <definedName name="Q_A039">#REF!</definedName>
    <definedName name="Q_A040">#REF!</definedName>
    <definedName name="Q_A041">#REF!</definedName>
    <definedName name="Q_A042">#REF!</definedName>
    <definedName name="Q_A043">#REF!</definedName>
    <definedName name="Q_A044">#REF!</definedName>
    <definedName name="Q_A045">#REF!</definedName>
    <definedName name="Q_A046">#REF!</definedName>
    <definedName name="Q_A047">#REF!</definedName>
    <definedName name="Q_A048">#REF!</definedName>
    <definedName name="Q_A049">#REF!</definedName>
    <definedName name="Q_A050">#REF!</definedName>
    <definedName name="Q_A051">#REF!</definedName>
    <definedName name="Q_A052">#REF!</definedName>
    <definedName name="Q_A053">#REF!</definedName>
    <definedName name="Q_A054">#REF!</definedName>
    <definedName name="Q_A055">#REF!</definedName>
    <definedName name="Q_A056">#REF!</definedName>
    <definedName name="Q_A057">#REF!</definedName>
    <definedName name="Q_A058">#REF!</definedName>
    <definedName name="Q_A059">#REF!</definedName>
    <definedName name="Q_A060">#REF!</definedName>
    <definedName name="Q_A061">#REF!</definedName>
    <definedName name="Q_A062">#REF!</definedName>
    <definedName name="Q_A063">#REF!</definedName>
    <definedName name="Q_A064">#REF!</definedName>
    <definedName name="Q_A065">#REF!</definedName>
    <definedName name="Q_A066">#REF!</definedName>
    <definedName name="Q_A067">#REF!</definedName>
    <definedName name="Q_A068">#REF!</definedName>
    <definedName name="Q_A069">#REF!</definedName>
    <definedName name="Q_A070">#REF!</definedName>
    <definedName name="Q_A071">#REF!</definedName>
    <definedName name="Q_A072">#REF!</definedName>
    <definedName name="Q_A073">#REF!</definedName>
    <definedName name="Q_A074">#REF!</definedName>
    <definedName name="Q_A075">#REF!</definedName>
    <definedName name="Q_B001">#REF!</definedName>
    <definedName name="Q_B002">#REF!</definedName>
    <definedName name="Q_C001">#REF!</definedName>
    <definedName name="Q_C002">#REF!</definedName>
    <definedName name="Q_C003">#REF!</definedName>
    <definedName name="Q_C004">#REF!</definedName>
    <definedName name="Q_C005">#REF!</definedName>
    <definedName name="Q_C006">#REF!</definedName>
    <definedName name="Q_C007">#REF!</definedName>
    <definedName name="Q_C008">#REF!</definedName>
    <definedName name="Q_C009">#REF!</definedName>
    <definedName name="Q_C010">#REF!</definedName>
    <definedName name="Q_C011">#REF!</definedName>
    <definedName name="Q_C012">#REF!</definedName>
    <definedName name="Q_C013">#REF!</definedName>
    <definedName name="Q_C014">#REF!</definedName>
    <definedName name="Q_C015">#REF!</definedName>
    <definedName name="Q_C016">#REF!</definedName>
    <definedName name="Q_C017">#REF!</definedName>
    <definedName name="Q_C018">#REF!</definedName>
    <definedName name="Q_C019">#REF!</definedName>
    <definedName name="Q_C020">#REF!</definedName>
    <definedName name="qwee">#REF!</definedName>
    <definedName name="qwer">#REF!</definedName>
    <definedName name="R_2">[7]DR!#REF!</definedName>
    <definedName name="R_26">[7]DR!#REF!</definedName>
    <definedName name="R_3">[7]DR!#REF!</definedName>
    <definedName name="R_9">[7]DR!#REF!</definedName>
    <definedName name="raffronto_costi_diretti">#REF!</definedName>
    <definedName name="raffronto_costi_ricavi">#REF!</definedName>
    <definedName name="Rate">[8]_I_xls__I_xls__I_xls__I_xls__I_!$F$3</definedName>
    <definedName name="Rate___0">[8]_I_xls__I_xls__I_xls__I_xls__I_!$F$3</definedName>
    <definedName name="Rate___12">[8]_I_xls__I_xls__I_xls__I_xls__I_!$F$3</definedName>
    <definedName name="Rate___13">[8]_I_xls__I_xls__I_xls__I_xls__I_!$F$3</definedName>
    <definedName name="Rate___14">[8]_I_xls__I_xls__I_xls__I_xls__I_!$F$3</definedName>
    <definedName name="Rate___15">[8]_I_xls__I_xls__I_xls__I_xls__I_!$F$3</definedName>
    <definedName name="Rate___16">[8]_I_xls__I_xls__I_xls__I_xls__I_!$F$3</definedName>
    <definedName name="Rate___17">[8]_I_xls__I_xls__I_xls__I_xls__I_!$F$3</definedName>
    <definedName name="rev">[3]sensitivity!$D$22</definedName>
    <definedName name="ricavi">#REF!</definedName>
    <definedName name="riepilogo_merceologico">#REF!</definedName>
    <definedName name="ROL_FF">'[4]Summary New'!#REF!</definedName>
    <definedName name="simona">[1]LocalReadj.!#REF!</definedName>
    <definedName name="simonaa">[1]LocalReadj.!#REF!</definedName>
    <definedName name="T_A001">#REF!</definedName>
    <definedName name="T_A002">#REF!</definedName>
    <definedName name="T_A003">#REF!</definedName>
    <definedName name="T_A004">#REF!</definedName>
    <definedName name="T_A005">#REF!</definedName>
    <definedName name="T_A006">#REF!</definedName>
    <definedName name="T_A007">#REF!</definedName>
    <definedName name="T_A008">#REF!</definedName>
    <definedName name="T_A009">#REF!</definedName>
    <definedName name="T_A010">#REF!</definedName>
    <definedName name="T_A011">#REF!</definedName>
    <definedName name="T_A012">#REF!</definedName>
    <definedName name="T_A013">#REF!</definedName>
    <definedName name="T_A014">#REF!</definedName>
    <definedName name="T_A015">#REF!</definedName>
    <definedName name="T_A016">#REF!</definedName>
    <definedName name="T_A017">#REF!</definedName>
    <definedName name="T_A018">#REF!</definedName>
    <definedName name="T_A019">#REF!</definedName>
    <definedName name="T_A020">#REF!</definedName>
    <definedName name="T_A021">#REF!</definedName>
    <definedName name="T_A022">#REF!</definedName>
    <definedName name="T_A023">#REF!</definedName>
    <definedName name="T_A024">#REF!</definedName>
    <definedName name="T_A025">#REF!</definedName>
    <definedName name="T_A026">#REF!</definedName>
    <definedName name="T_A027">#REF!</definedName>
    <definedName name="T_A028">#REF!</definedName>
    <definedName name="T_A029">#REF!</definedName>
    <definedName name="T_A030">#REF!</definedName>
    <definedName name="T_A031">#REF!</definedName>
    <definedName name="T_A032">#REF!</definedName>
    <definedName name="T_A033">#REF!</definedName>
    <definedName name="T_A034">#REF!</definedName>
    <definedName name="T_A035">#REF!</definedName>
    <definedName name="T_A036">#REF!</definedName>
    <definedName name="T_A037">#REF!</definedName>
    <definedName name="T_A038">#REF!</definedName>
    <definedName name="T_A039">#REF!</definedName>
    <definedName name="T_A040">#REF!</definedName>
    <definedName name="T_A041">#REF!</definedName>
    <definedName name="T_A042">#REF!</definedName>
    <definedName name="T_A043">#REF!</definedName>
    <definedName name="T_A044">#REF!</definedName>
    <definedName name="T_A045">#REF!</definedName>
    <definedName name="T_A046">#REF!</definedName>
    <definedName name="T_A047">#REF!</definedName>
    <definedName name="T_A048">#REF!</definedName>
    <definedName name="T_A049">#REF!</definedName>
    <definedName name="T_A050">#REF!</definedName>
    <definedName name="T_A051">#REF!</definedName>
    <definedName name="T_A052">#REF!</definedName>
    <definedName name="T_A053">#REF!</definedName>
    <definedName name="T_A054">#REF!</definedName>
    <definedName name="T_A055">#REF!</definedName>
    <definedName name="T_A056">#REF!</definedName>
    <definedName name="T_A057">#REF!</definedName>
    <definedName name="T_A058">#REF!</definedName>
    <definedName name="T_A059">#REF!</definedName>
    <definedName name="T_A060">#REF!</definedName>
    <definedName name="T_A061">#REF!</definedName>
    <definedName name="T_A062">#REF!</definedName>
    <definedName name="T_A063">#REF!</definedName>
    <definedName name="T_A064">#REF!</definedName>
    <definedName name="T_A065">#REF!</definedName>
    <definedName name="T_A066">#REF!</definedName>
    <definedName name="T_A067">#REF!</definedName>
    <definedName name="T_A068">#REF!</definedName>
    <definedName name="T_A069">#REF!</definedName>
    <definedName name="T_A070">#REF!</definedName>
    <definedName name="T_A071">#REF!</definedName>
    <definedName name="T_A072">#REF!</definedName>
    <definedName name="T_A073">#REF!</definedName>
    <definedName name="T_A074">#REF!</definedName>
    <definedName name="T_A075">#REF!</definedName>
    <definedName name="T_B001">#REF!</definedName>
    <definedName name="T_B002">#REF!</definedName>
    <definedName name="T_C001">#REF!</definedName>
    <definedName name="T_C002">#REF!</definedName>
    <definedName name="T_C003">#REF!</definedName>
    <definedName name="T_C004">#REF!</definedName>
    <definedName name="T_C005">#REF!</definedName>
    <definedName name="T_C006">#REF!</definedName>
    <definedName name="T_C007">#REF!</definedName>
    <definedName name="T_C008">#REF!</definedName>
    <definedName name="T_C009">#REF!</definedName>
    <definedName name="T_C010">#REF!</definedName>
    <definedName name="T_C011">#REF!</definedName>
    <definedName name="T_C012">#REF!</definedName>
    <definedName name="T_C013">#REF!</definedName>
    <definedName name="T_C014">#REF!</definedName>
    <definedName name="T_C015">#REF!</definedName>
    <definedName name="T_C016">#REF!</definedName>
    <definedName name="T_C017">#REF!</definedName>
    <definedName name="T_C018">#REF!</definedName>
    <definedName name="T_C019">#REF!</definedName>
    <definedName name="T_C020">#REF!</definedName>
    <definedName name="TVA">#REF!</definedName>
    <definedName name="U_RATE301">#REF!</definedName>
    <definedName name="U_RATE302">#REF!</definedName>
    <definedName name="U_RATE303">#REF!</definedName>
    <definedName name="U_RATE304">#REF!</definedName>
    <definedName name="VALORI_CE_ANNI_1">[9]Valori_ce_anni_1!$B$14:$EG$115</definedName>
    <definedName name="VALORI_CE_ANNI_2">[9]Valori_ce_anni_2!$B$14:$EG$115</definedName>
    <definedName name="VALORI_CE_ANNI_3">[9]Valori_ce_anni_3!$B$14:$EG$115</definedName>
    <definedName name="VALORI_CE_ANNI_4">[9]Valori_ce_anni_4!$B$14:$EG$115</definedName>
    <definedName name="VALORI_CE_ANNI_5">[9]Valori_ce_anni_5!$B$14:$EG$115</definedName>
    <definedName name="Value_of_B1">#REF!</definedName>
    <definedName name="Value_of_B2">#REF!</definedName>
    <definedName name="Value_of_B3">#REF!</definedName>
    <definedName name="Value_of_B4">#REF!</definedName>
    <definedName name="Value_of_B5">#REF!</definedName>
    <definedName name="Value_of_B6">#REF!</definedName>
    <definedName name="Value_of_B7">#REF!</definedName>
    <definedName name="Value_of_C1">#REF!</definedName>
    <definedName name="Value_of_C2">#REF!</definedName>
    <definedName name="Value_of_C3">#REF!</definedName>
    <definedName name="Value_of_D1">#REF!</definedName>
    <definedName name="Value_of_D2">#REF!</definedName>
    <definedName name="Value_of_D3">#REF!</definedName>
    <definedName name="Value_of_D4">#REF!</definedName>
    <definedName name="VARIED">[2]APRIL!#REF!</definedName>
    <definedName name="VARIEDa">[2]APRIL!#REF!</definedName>
    <definedName name="VARIEDb">[2]APRIL!#REF!</definedName>
    <definedName name="ww">#REF!</definedName>
    <definedName name="xfy">#REF!</definedName>
    <definedName name="XXX1">#REF!</definedName>
    <definedName name="xxx2">#REF!</definedName>
    <definedName name="zz">#REF!</definedName>
  </definedNames>
  <calcPr calcId="125725"/>
</workbook>
</file>

<file path=xl/calcChain.xml><?xml version="1.0" encoding="utf-8"?>
<calcChain xmlns="http://schemas.openxmlformats.org/spreadsheetml/2006/main">
  <c r="G8" i="28"/>
  <c r="A9" l="1"/>
  <c r="G9"/>
  <c r="G10"/>
  <c r="G11"/>
  <c r="A12"/>
  <c r="A13" s="1"/>
  <c r="A14" s="1"/>
  <c r="A15" s="1"/>
  <c r="A16" s="1"/>
  <c r="G12"/>
  <c r="G13"/>
  <c r="G14"/>
  <c r="G15"/>
  <c r="G16"/>
  <c r="G17"/>
  <c r="A18"/>
  <c r="G18"/>
  <c r="A19"/>
  <c r="G19"/>
  <c r="G20"/>
  <c r="G21"/>
  <c r="G22"/>
  <c r="G23"/>
  <c r="A24"/>
  <c r="G24"/>
  <c r="G25" l="1"/>
  <c r="E6" i="19" s="1"/>
  <c r="H8" i="14"/>
  <c r="H9" s="1"/>
  <c r="E7" i="15" s="1"/>
  <c r="H8" i="17"/>
  <c r="H8" i="18"/>
  <c r="H10"/>
  <c r="E6" i="20" s="1"/>
  <c r="H9" i="18"/>
  <c r="H11" i="17"/>
  <c r="H10"/>
  <c r="H9"/>
  <c r="H12" s="1"/>
  <c r="E6" i="16" s="1"/>
  <c r="E7" s="1"/>
  <c r="E13" i="19" s="1"/>
  <c r="H10" i="13"/>
  <c r="H9"/>
  <c r="H8"/>
  <c r="H8" i="12"/>
  <c r="H9" s="1"/>
  <c r="E6" i="15" s="1"/>
  <c r="H13" i="11"/>
  <c r="H12"/>
  <c r="H11"/>
  <c r="H10"/>
  <c r="H9"/>
  <c r="H8"/>
  <c r="H18" i="10"/>
  <c r="H9"/>
  <c r="H10"/>
  <c r="H11"/>
  <c r="H12"/>
  <c r="H13"/>
  <c r="H14"/>
  <c r="H15"/>
  <c r="H16"/>
  <c r="H17"/>
  <c r="H8"/>
  <c r="H27" i="6"/>
  <c r="H26"/>
  <c r="H25"/>
  <c r="H28" s="1"/>
  <c r="H22"/>
  <c r="H21"/>
  <c r="H20"/>
  <c r="H19"/>
  <c r="H23" s="1"/>
  <c r="H16"/>
  <c r="H15"/>
  <c r="H14"/>
  <c r="H13"/>
  <c r="H12"/>
  <c r="H9"/>
  <c r="H8"/>
  <c r="H48" i="5"/>
  <c r="H47"/>
  <c r="H44"/>
  <c r="H43"/>
  <c r="H42"/>
  <c r="H41"/>
  <c r="H40"/>
  <c r="H39"/>
  <c r="H38"/>
  <c r="H36"/>
  <c r="H35"/>
  <c r="H31"/>
  <c r="H30"/>
  <c r="H29"/>
  <c r="H26"/>
  <c r="H25"/>
  <c r="H24"/>
  <c r="H21"/>
  <c r="H20"/>
  <c r="H19"/>
  <c r="H18"/>
  <c r="H17"/>
  <c r="H16"/>
  <c r="H10"/>
  <c r="H9"/>
  <c r="H8"/>
  <c r="H62" i="4"/>
  <c r="H59"/>
  <c r="H58"/>
  <c r="H57"/>
  <c r="H56"/>
  <c r="H55"/>
  <c r="H54"/>
  <c r="H53"/>
  <c r="H52"/>
  <c r="H51"/>
  <c r="H50"/>
  <c r="H49"/>
  <c r="H47"/>
  <c r="H46"/>
  <c r="H45"/>
  <c r="H44"/>
  <c r="H43"/>
  <c r="H39"/>
  <c r="H38"/>
  <c r="H37"/>
  <c r="H36"/>
  <c r="H33"/>
  <c r="H32"/>
  <c r="H31"/>
  <c r="H30"/>
  <c r="H29"/>
  <c r="H19"/>
  <c r="H20"/>
  <c r="H21"/>
  <c r="H22"/>
  <c r="H23"/>
  <c r="H24"/>
  <c r="H25"/>
  <c r="H26"/>
  <c r="H18"/>
  <c r="H15"/>
  <c r="H14"/>
  <c r="H13"/>
  <c r="H10"/>
  <c r="H9"/>
  <c r="H8"/>
  <c r="H71" i="1"/>
  <c r="H70"/>
  <c r="H69"/>
  <c r="H68"/>
  <c r="H65"/>
  <c r="H64"/>
  <c r="H63"/>
  <c r="H49"/>
  <c r="H50"/>
  <c r="H51"/>
  <c r="H52"/>
  <c r="H53"/>
  <c r="H54"/>
  <c r="H55"/>
  <c r="H56"/>
  <c r="H57"/>
  <c r="H58"/>
  <c r="H59"/>
  <c r="H60"/>
  <c r="H48"/>
  <c r="H47"/>
  <c r="H38"/>
  <c r="H39"/>
  <c r="H40"/>
  <c r="H41"/>
  <c r="H42"/>
  <c r="H43"/>
  <c r="H44"/>
  <c r="H37"/>
  <c r="H27"/>
  <c r="H28"/>
  <c r="H29"/>
  <c r="H30"/>
  <c r="H31"/>
  <c r="H32"/>
  <c r="H33"/>
  <c r="H34"/>
  <c r="H26"/>
  <c r="H25"/>
  <c r="H24"/>
  <c r="H23"/>
  <c r="H22"/>
  <c r="H21"/>
  <c r="H20"/>
  <c r="H19"/>
  <c r="H18"/>
  <c r="H17"/>
  <c r="H16"/>
  <c r="H15"/>
  <c r="H14"/>
  <c r="H11"/>
  <c r="H10"/>
  <c r="H9"/>
  <c r="H8"/>
  <c r="H11" i="13" l="1"/>
  <c r="E8" i="15" s="1"/>
  <c r="H17" i="6"/>
  <c r="H34" i="5"/>
  <c r="H49"/>
  <c r="H22"/>
  <c r="H37"/>
  <c r="H42" i="4"/>
  <c r="H19" i="10"/>
  <c r="E7" i="27" s="1"/>
  <c r="H45" i="5"/>
  <c r="H35" i="1"/>
  <c r="E9" i="15"/>
  <c r="H48" i="4"/>
  <c r="E8" i="16"/>
  <c r="E9" s="1"/>
  <c r="H12" i="1"/>
  <c r="E7" i="20"/>
  <c r="H40" i="4"/>
  <c r="H60" l="1"/>
  <c r="E8" i="20"/>
  <c r="E14" i="19"/>
  <c r="E11" i="22"/>
  <c r="E12" i="19"/>
  <c r="E10" i="15"/>
  <c r="E11" s="1"/>
  <c r="E9" i="20"/>
  <c r="H14" i="11" l="1"/>
  <c r="E8" i="27" s="1"/>
  <c r="E9" s="1"/>
  <c r="E10" i="22" l="1"/>
  <c r="E11" i="19"/>
  <c r="E10" i="27"/>
  <c r="E11" s="1"/>
  <c r="H13" i="5"/>
  <c r="H14" s="1"/>
  <c r="H63" i="4"/>
  <c r="H66" i="1"/>
  <c r="H61" l="1"/>
  <c r="H72"/>
  <c r="H10" i="6"/>
  <c r="H27" i="5"/>
  <c r="H32"/>
  <c r="H50" s="1"/>
  <c r="E7" i="25" s="1"/>
  <c r="E8" s="1"/>
  <c r="H11" i="5"/>
  <c r="H27" i="4"/>
  <c r="H34"/>
  <c r="H16"/>
  <c r="H11"/>
  <c r="H64" l="1"/>
  <c r="E7" i="24" s="1"/>
  <c r="E8" s="1"/>
  <c r="E9" i="19"/>
  <c r="E8" i="22"/>
  <c r="E9" i="25"/>
  <c r="E10" s="1"/>
  <c r="H45" i="1"/>
  <c r="H29" i="6"/>
  <c r="E7" i="26" s="1"/>
  <c r="E8" s="1"/>
  <c r="E9" i="24" l="1"/>
  <c r="E10" s="1"/>
  <c r="E7" i="22"/>
  <c r="E8" i="19"/>
  <c r="E9" i="26"/>
  <c r="E10" s="1"/>
  <c r="E9" i="22"/>
  <c r="E10" i="19"/>
  <c r="H73" i="1"/>
  <c r="E7" i="23" l="1"/>
  <c r="E8" s="1"/>
  <c r="E7" i="19" l="1"/>
  <c r="E15" s="1"/>
  <c r="E6" i="22"/>
  <c r="E12" s="1"/>
  <c r="E9" i="23"/>
  <c r="E10" s="1"/>
  <c r="E16" i="19" l="1"/>
  <c r="E17" s="1"/>
  <c r="E13" i="22"/>
  <c r="E14" s="1"/>
</calcChain>
</file>

<file path=xl/sharedStrings.xml><?xml version="1.0" encoding="utf-8"?>
<sst xmlns="http://schemas.openxmlformats.org/spreadsheetml/2006/main" count="804" uniqueCount="371">
  <si>
    <t>Nr.crt.</t>
  </si>
  <si>
    <t>COD</t>
  </si>
  <si>
    <t>CATEGORII DE LUCRARI</t>
  </si>
  <si>
    <t>U.M.</t>
  </si>
  <si>
    <t>CANTITATE</t>
  </si>
  <si>
    <t>TOTAL</t>
  </si>
  <si>
    <t>Platforma pentru instalatii de forat piloti</t>
  </si>
  <si>
    <t>mp</t>
  </si>
  <si>
    <t>2A2b</t>
  </si>
  <si>
    <t>2A4</t>
  </si>
  <si>
    <t>Umpluturi la fundatii si sferturi de con</t>
  </si>
  <si>
    <t>mc</t>
  </si>
  <si>
    <t>2A5</t>
  </si>
  <si>
    <t>Pereu la sfert de con</t>
  </si>
  <si>
    <t>Casiuri pe taluze</t>
  </si>
  <si>
    <t>2A7</t>
  </si>
  <si>
    <t>m</t>
  </si>
  <si>
    <t xml:space="preserve">     1. LUCRARI DIVERSE</t>
  </si>
  <si>
    <t xml:space="preserve">       2. LUCRARI NEEXECUTATE LA INFRASTRUCTURA</t>
  </si>
  <si>
    <t>2B2</t>
  </si>
  <si>
    <t>Sapatura cu adancime&gt;4,00 m</t>
  </si>
  <si>
    <t>2B4b</t>
  </si>
  <si>
    <t>Forare pilotilor d=1,50 m</t>
  </si>
  <si>
    <t>2B8a</t>
  </si>
  <si>
    <t>Armaturi PC 52 in radier</t>
  </si>
  <si>
    <t>t</t>
  </si>
  <si>
    <t>Armaturi PC 52 in piloti</t>
  </si>
  <si>
    <t>Armaturi PC 52 in elevatii</t>
  </si>
  <si>
    <t>Armaturi OB 37 in piloti</t>
  </si>
  <si>
    <t>2B9a</t>
  </si>
  <si>
    <t>2B9b</t>
  </si>
  <si>
    <t>2B10a</t>
  </si>
  <si>
    <t>2B11</t>
  </si>
  <si>
    <t>Cofraje pentru radiere</t>
  </si>
  <si>
    <t>2B12</t>
  </si>
  <si>
    <t>Cofraje pentru elevatii</t>
  </si>
  <si>
    <t>2B13c</t>
  </si>
  <si>
    <t>Beton vlasa C25/30 in piloti</t>
  </si>
  <si>
    <t>Beton Clasa C8/10 pentru strat de egalizare</t>
  </si>
  <si>
    <t>2B14a</t>
  </si>
  <si>
    <t>2B14e</t>
  </si>
  <si>
    <t>Beton clasa C25/30 in radiere</t>
  </si>
  <si>
    <t>Beton clasa C25/30 in elevatii (inclusiv refacere beton demolat)</t>
  </si>
  <si>
    <t>2B15d</t>
  </si>
  <si>
    <t>2B16a5</t>
  </si>
  <si>
    <t>Aparate de reazem din neopren tip 14 300x500x81 mm</t>
  </si>
  <si>
    <t>buc</t>
  </si>
  <si>
    <t>Placi de racordare monolite 6x12 m (inclusiv grinda de rezemare)</t>
  </si>
  <si>
    <t>2B18b</t>
  </si>
  <si>
    <t>2B21</t>
  </si>
  <si>
    <t>Hidroizolatii infrastructuri (inclusiv pe placi de racordare)</t>
  </si>
  <si>
    <t>2B16a6</t>
  </si>
  <si>
    <t xml:space="preserve">Placa neopren 150x300x41 pentru opritori antiseismici </t>
  </si>
  <si>
    <t>2B37</t>
  </si>
  <si>
    <t>Incercare pilot de proba</t>
  </si>
  <si>
    <t xml:space="preserve">2B40 </t>
  </si>
  <si>
    <t>Tevi metalice de control inglobate in piloti</t>
  </si>
  <si>
    <t>2B36</t>
  </si>
  <si>
    <t>Control nedistructiv la piloti forati de diametru mare</t>
  </si>
  <si>
    <t>2B39</t>
  </si>
  <si>
    <t>Protectie elevatii cu vopsea speciala</t>
  </si>
  <si>
    <t>Schele de lucru la infrastructura</t>
  </si>
  <si>
    <t>2B38</t>
  </si>
  <si>
    <t>2B24</t>
  </si>
  <si>
    <t>2B25</t>
  </si>
  <si>
    <t>2B26</t>
  </si>
  <si>
    <t>2B27</t>
  </si>
  <si>
    <t>2B32</t>
  </si>
  <si>
    <t>2B30</t>
  </si>
  <si>
    <t>2B31</t>
  </si>
  <si>
    <t>2B29</t>
  </si>
  <si>
    <t>Reparatii fisuri la infrastructuri (matare)</t>
  </si>
  <si>
    <t>Demolare beton elevatii</t>
  </si>
  <si>
    <t>Curatire si indepartare armaturi montate si corodate la infrastructura</t>
  </si>
  <si>
    <t>Taiere si innadire prin sudura armaturiii sectionate si sutrase cu diametrul 16 mm</t>
  </si>
  <si>
    <t>Montare balcon prefabricate la rigla pilei P12</t>
  </si>
  <si>
    <t>Betonare goluri de la tirantii cofrajelor la elevatii infrastructuri</t>
  </si>
  <si>
    <t>demolare beton din capul pilotilor de la pilele P5, P6, P7, P8</t>
  </si>
  <si>
    <t>Refacere armaturi sectionate si sustrase, inclusiv armaturile in completare</t>
  </si>
  <si>
    <t xml:space="preserve">        3. LUCRARI DE REPARATII LA INFRASTRUCTURA</t>
  </si>
  <si>
    <t xml:space="preserve">          4. LUCRARI LA SUPRASTRUCTURA</t>
  </si>
  <si>
    <t>2C1b</t>
  </si>
  <si>
    <t>2C8</t>
  </si>
  <si>
    <t>2C9a</t>
  </si>
  <si>
    <t>2C10e</t>
  </si>
  <si>
    <t>2C11</t>
  </si>
  <si>
    <t>2C12b</t>
  </si>
  <si>
    <t>2C14</t>
  </si>
  <si>
    <t>2C15c</t>
  </si>
  <si>
    <t>2C15d</t>
  </si>
  <si>
    <t>2C16b</t>
  </si>
  <si>
    <t>2C30</t>
  </si>
  <si>
    <t>2C31b</t>
  </si>
  <si>
    <t>2C34</t>
  </si>
  <si>
    <t>2C21</t>
  </si>
  <si>
    <t>Montare grinzi pe infrastructuri (cu macarale)</t>
  </si>
  <si>
    <t>Cofraje pentru suprastructura</t>
  </si>
  <si>
    <t>Armaturi PC52 pentru suprastructuri</t>
  </si>
  <si>
    <t>Beton C35/45 in suprastructura</t>
  </si>
  <si>
    <t>Hidroizolatii suprastructura</t>
  </si>
  <si>
    <t>Calea pe pod</t>
  </si>
  <si>
    <t>Guri de scurgere</t>
  </si>
  <si>
    <t>Rosturi metalice cu suflu 100 mm</t>
  </si>
  <si>
    <t>Rosturi metalice cu suflu 150 mm</t>
  </si>
  <si>
    <t>Parapet directional tip H4b</t>
  </si>
  <si>
    <t>Borduri prefabricate 15x25 cm</t>
  </si>
  <si>
    <t>Protectie cu vopsea speciala suprastructuri</t>
  </si>
  <si>
    <t>Lise prefabricate</t>
  </si>
  <si>
    <t>Schele de lucru la suprastructura</t>
  </si>
  <si>
    <t xml:space="preserve">         5. LUCRARI DE REPARATII LA SUPRASTRUCTURA (GRINZI)</t>
  </si>
  <si>
    <t>2C37</t>
  </si>
  <si>
    <t>2C38</t>
  </si>
  <si>
    <t>2C39</t>
  </si>
  <si>
    <t>Curatire conectori grinzi</t>
  </si>
  <si>
    <t>Reparatii zone cu beton degradat la grinzi</t>
  </si>
  <si>
    <t>Reparatii fisuri la grinzi</t>
  </si>
  <si>
    <t xml:space="preserve">         6. LUCRARI LA RETEAUA DE CANALIZARE PLUVIALA</t>
  </si>
  <si>
    <t>CP1</t>
  </si>
  <si>
    <t>CP2</t>
  </si>
  <si>
    <t>CP3</t>
  </si>
  <si>
    <t>CP4</t>
  </si>
  <si>
    <t xml:space="preserve">Tuburi din PAFSIN Dn300 mm, SN 5000, montate aparent </t>
  </si>
  <si>
    <t>Tuburi din PAFSIN Dn400 mm, SN 5000, montate in pamant</t>
  </si>
  <si>
    <t>Tuburi din PVC pentru canalizare Dn125x3,2mm pentru stuturi racordare gura de scurgere</t>
  </si>
  <si>
    <t xml:space="preserve">Camin de canalizare pana la 2.00 m adancime din elemente prefabricate din beton Dn800mm pe tub Dn400 </t>
  </si>
  <si>
    <t>TOTAL LUCRARI PE OBIECT</t>
  </si>
  <si>
    <t>VALOARE           (LEI)</t>
  </si>
  <si>
    <t>PRET UNITAR (LEI)</t>
  </si>
  <si>
    <t>LISTA DE CANTITATI POD PESTE CANALUL GILAU SI RAUL SOMESULUI MIC</t>
  </si>
  <si>
    <t>LUCRARI AUTOSTRADA</t>
  </si>
  <si>
    <t xml:space="preserve">     1. TERASAMENTE</t>
  </si>
  <si>
    <t xml:space="preserve">       2. LUCRARI PREGATITOARE</t>
  </si>
  <si>
    <t>A02</t>
  </si>
  <si>
    <t>A03</t>
  </si>
  <si>
    <t>Sapatura de pamant in cord drum</t>
  </si>
  <si>
    <t>Umplutura din balast</t>
  </si>
  <si>
    <t>Imbracare taluze cu geocelule umplute cu pamant vegetal</t>
  </si>
  <si>
    <t>F01</t>
  </si>
  <si>
    <t>F02</t>
  </si>
  <si>
    <t>F03</t>
  </si>
  <si>
    <t>Frezare 5 cm</t>
  </si>
  <si>
    <t>Frezare 6 cm</t>
  </si>
  <si>
    <t>Frezare 18 cm</t>
  </si>
  <si>
    <t xml:space="preserve">         3. STRUCTURA RUTIERA</t>
  </si>
  <si>
    <t>B06</t>
  </si>
  <si>
    <t>B05</t>
  </si>
  <si>
    <t>B07</t>
  </si>
  <si>
    <t>B08</t>
  </si>
  <si>
    <t>B03</t>
  </si>
  <si>
    <t>B04</t>
  </si>
  <si>
    <t>B02</t>
  </si>
  <si>
    <t>B01</t>
  </si>
  <si>
    <t>Strat de uzura din mixtura asfaltica MAS 16 - 5 cm</t>
  </si>
  <si>
    <t>Strat de uzura din mixtura asfaltica MAS 16 - 4 cm</t>
  </si>
  <si>
    <t>Strat de legatura binder BAD 20 - 6cm</t>
  </si>
  <si>
    <t>Strat de baza din mixtura asfaltica AB 31.5 - 8 cm</t>
  </si>
  <si>
    <t>Strat de baza din mixtura asfaltica AB 31.5 - 18 cm</t>
  </si>
  <si>
    <t>Strat din agregate naturale stabilizate cu ciment - 24 cm</t>
  </si>
  <si>
    <t>Strat de piatra sparta - 30 cm</t>
  </si>
  <si>
    <t xml:space="preserve">Fundatie balast </t>
  </si>
  <si>
    <t>Strat de forma</t>
  </si>
  <si>
    <t xml:space="preserve">        4. LUCRARI DE DRENAJ</t>
  </si>
  <si>
    <t>D01</t>
  </si>
  <si>
    <t>D02</t>
  </si>
  <si>
    <t>D03</t>
  </si>
  <si>
    <t>D04</t>
  </si>
  <si>
    <t>D05</t>
  </si>
  <si>
    <t>Santuri din beton monolit</t>
  </si>
  <si>
    <t>Rigole de acostament din beton monolit</t>
  </si>
  <si>
    <t xml:space="preserve">Rigola pe zona mediana </t>
  </si>
  <si>
    <t>Rigola berma</t>
  </si>
  <si>
    <t>Casiuri pe taluz+element disipare 22 buc</t>
  </si>
  <si>
    <t>S01</t>
  </si>
  <si>
    <t>S02</t>
  </si>
  <si>
    <t>S03</t>
  </si>
  <si>
    <t>S09</t>
  </si>
  <si>
    <t xml:space="preserve">          5. PARAPETE SI IMPREJMUIRI</t>
  </si>
  <si>
    <t>Parapete metalic tip H2 cu W5 pentru zona mediana</t>
  </si>
  <si>
    <t>Parapete metalic tip H2 cu W2</t>
  </si>
  <si>
    <t>Parapete metalic tip H3 cu W2</t>
  </si>
  <si>
    <t>Imprejmuiri h=1.50 m</t>
  </si>
  <si>
    <t xml:space="preserve">          6. SEMNALIZARE RUTIERA</t>
  </si>
  <si>
    <t>S04</t>
  </si>
  <si>
    <t>Marcaje</t>
  </si>
  <si>
    <t>Matcaje tip L</t>
  </si>
  <si>
    <t>Matcaje tip A</t>
  </si>
  <si>
    <t>Matcaje tip K</t>
  </si>
  <si>
    <t>Matcaje tip K-rezonator</t>
  </si>
  <si>
    <t>Marcaj transversale</t>
  </si>
  <si>
    <t>km ech</t>
  </si>
  <si>
    <t>S05</t>
  </si>
  <si>
    <t>Indicatoare rutiere</t>
  </si>
  <si>
    <t>Indicator F45</t>
  </si>
  <si>
    <t>Indicator P8</t>
  </si>
  <si>
    <t>Indicator F3</t>
  </si>
  <si>
    <t>Indicator A44</t>
  </si>
  <si>
    <t>Indicator F51</t>
  </si>
  <si>
    <t>Indicator F23</t>
  </si>
  <si>
    <t>Indicator F10</t>
  </si>
  <si>
    <t>Indicator F1</t>
  </si>
  <si>
    <t>S06</t>
  </si>
  <si>
    <t>Portale</t>
  </si>
  <si>
    <t>S07</t>
  </si>
  <si>
    <t>S08</t>
  </si>
  <si>
    <t xml:space="preserve">Panouri antiorbire </t>
  </si>
  <si>
    <t>Butoni reflectorizanti</t>
  </si>
  <si>
    <t xml:space="preserve">         7. ALTE LUCRARI</t>
  </si>
  <si>
    <t>X01</t>
  </si>
  <si>
    <t>Decolmatare podete</t>
  </si>
  <si>
    <t>TOTAL LUCRARI AUTOSTRADA</t>
  </si>
  <si>
    <t>LUCRARI NOD (BRETEA D)</t>
  </si>
  <si>
    <t xml:space="preserve">Rigole de acostament </t>
  </si>
  <si>
    <t>Indicator D6</t>
  </si>
  <si>
    <t>Indicator A48</t>
  </si>
  <si>
    <t>Indicator FG6</t>
  </si>
  <si>
    <t>Indicator A6</t>
  </si>
  <si>
    <t>Indicator B1</t>
  </si>
  <si>
    <t>X02</t>
  </si>
  <si>
    <t>Camera de cadere podet km 0+340</t>
  </si>
  <si>
    <t>CANALIZARE SI DRENAJ</t>
  </si>
  <si>
    <t xml:space="preserve">     1. LUCRARI DE DRENAJ SI CANALIZARE</t>
  </si>
  <si>
    <t>Sapaturi</t>
  </si>
  <si>
    <t>Sprijiniri</t>
  </si>
  <si>
    <t xml:space="preserve">         2. UMPLUTURA DREN SI CANALIZARE</t>
  </si>
  <si>
    <t>Geotextil</t>
  </si>
  <si>
    <t>Tub riflat</t>
  </si>
  <si>
    <t>Tub canalizare</t>
  </si>
  <si>
    <t>Piatra sparta 8-15 mm</t>
  </si>
  <si>
    <t>Nisip de rau 3-7 mm</t>
  </si>
  <si>
    <t xml:space="preserve">        3. CAMINE DE VIZITARE</t>
  </si>
  <si>
    <t>Camine de vizitare</t>
  </si>
  <si>
    <t>Beton radier dren si monitorizare</t>
  </si>
  <si>
    <t>guri de scurgere tip A1</t>
  </si>
  <si>
    <t>guri de scurgere tip A2</t>
  </si>
  <si>
    <t xml:space="preserve">          4. CAPETE DE EVACUARE BETON</t>
  </si>
  <si>
    <t>Capete evacuare beton</t>
  </si>
  <si>
    <t>Cofraje</t>
  </si>
  <si>
    <t>Armaturi</t>
  </si>
  <si>
    <t>kg</t>
  </si>
  <si>
    <t>LUCRARI HIDROTEHNICE VALEA VIEI</t>
  </si>
  <si>
    <t>H01</t>
  </si>
  <si>
    <t>H02</t>
  </si>
  <si>
    <t>H03</t>
  </si>
  <si>
    <t>H04</t>
  </si>
  <si>
    <t>H05</t>
  </si>
  <si>
    <t>H06</t>
  </si>
  <si>
    <t>H07</t>
  </si>
  <si>
    <t>H08</t>
  </si>
  <si>
    <t>H09</t>
  </si>
  <si>
    <t>H10</t>
  </si>
  <si>
    <t>H11</t>
  </si>
  <si>
    <t>H12</t>
  </si>
  <si>
    <t>H13</t>
  </si>
  <si>
    <t>H14</t>
  </si>
  <si>
    <t>H15</t>
  </si>
  <si>
    <t>H16</t>
  </si>
  <si>
    <t>Zid de gabioane</t>
  </si>
  <si>
    <t>Saltele de gabioane</t>
  </si>
  <si>
    <t>Sapatura</t>
  </si>
  <si>
    <t>Umplutura</t>
  </si>
  <si>
    <t>Filtru geotextil</t>
  </si>
  <si>
    <t>Pereu beton C25/30 - 20 cm valea Viei</t>
  </si>
  <si>
    <t>Pereu beton C25/30 - 15 cm CHE Gilau</t>
  </si>
  <si>
    <t>Grinda din beton simplu C25/30</t>
  </si>
  <si>
    <t>Canal dreptunghiular din beton armat C25/30</t>
  </si>
  <si>
    <t>Taluz inierbat</t>
  </si>
  <si>
    <t>Deviere cu conducte</t>
  </si>
  <si>
    <t>Demolare pereu existent</t>
  </si>
  <si>
    <t>Umplutura cu balast</t>
  </si>
  <si>
    <t>Sapaturi deviere provizorie albie</t>
  </si>
  <si>
    <t>Umpluturi deviere provizorie albie</t>
  </si>
  <si>
    <t>100 mc</t>
  </si>
  <si>
    <t>100 mp</t>
  </si>
  <si>
    <t>LUCRARI HIDROTEHNICE CANAL HIDROELECTRICA</t>
  </si>
  <si>
    <t>LUCRARI PROVIZORII</t>
  </si>
  <si>
    <t>Z02</t>
  </si>
  <si>
    <t>POD PROVIZORIU</t>
  </si>
  <si>
    <t>LUCRARI PLATFORMA SI DRUM PROVIZORIU</t>
  </si>
  <si>
    <t>Platforma si drum provizoriu</t>
  </si>
  <si>
    <t>DENUMIRE LUCRARI</t>
  </si>
  <si>
    <t>PLATFORMA SI DRUM PROVIZORIU</t>
  </si>
  <si>
    <t>UMPLUTURI PROVIZORII CU BALAST IN CANAL GILAU</t>
  </si>
  <si>
    <t>TVA</t>
  </si>
  <si>
    <t>TOTAL PE OBIECT</t>
  </si>
  <si>
    <t>dif</t>
  </si>
  <si>
    <t>Profile de sant se platesc la ml</t>
  </si>
  <si>
    <t>Instalatii de legare la pamanat se plateste la ml</t>
  </si>
  <si>
    <t>Cabluri energie electrica se plateste la ml</t>
  </si>
  <si>
    <t xml:space="preserve">Stalpi de iluminat h=9,50 m seplateste la bucata </t>
  </si>
  <si>
    <t>PROTECTIA MEDIULUI</t>
  </si>
  <si>
    <t>Separatoare de grasimi tip ENVIA TRP 300/600</t>
  </si>
  <si>
    <t xml:space="preserve">Aducerea terenului la starea initiala </t>
  </si>
  <si>
    <t>POD PESTE SOMES</t>
  </si>
  <si>
    <t>CANALIZARE SI DRENURI DE SAPATURA</t>
  </si>
  <si>
    <t>LUCRARI HIDROTEHNICE</t>
  </si>
  <si>
    <t>LUCRARI INSTALATII DE ILUMINAT RUTIER</t>
  </si>
  <si>
    <t>INSTALATII LUCRARI ILUMINAT RUTIER</t>
  </si>
  <si>
    <t>LUCRARI PENTRU PROTECTIA MEDIULUI</t>
  </si>
  <si>
    <t>VALOARE  (lei)</t>
  </si>
  <si>
    <t>UTILITATI NECESARE AUTOSTRAZII - ILUMINAT</t>
  </si>
  <si>
    <t>LUCRARI DE DRUM - NOD RUTIER BRETEA D</t>
  </si>
  <si>
    <t>LUCRARI DE DRUM - AUTOSTRADA</t>
  </si>
  <si>
    <t>CENTRALIZATOR</t>
  </si>
  <si>
    <t>DEVIZ PE OBIECT</t>
  </si>
  <si>
    <t>LUCRARI POD PESTE CANALUL GILAU SI RAUL SOMESUL MIC</t>
  </si>
  <si>
    <t>VALOARE (lei)</t>
  </si>
  <si>
    <t>AUTOSTRADA</t>
  </si>
  <si>
    <t>LUCRARI DE DRUM - NODUL RUTIER BRETEA ''D''</t>
  </si>
  <si>
    <t>LUCRARI DE CANALIZARE SI DRENAJ</t>
  </si>
  <si>
    <t>VALEA VIEI</t>
  </si>
  <si>
    <t>CANAL</t>
  </si>
  <si>
    <t>UMPLUTURI PROVIZORII IN CANAL</t>
  </si>
  <si>
    <t>NOD RUTIER - BRETEA D</t>
  </si>
  <si>
    <t>Marcaj transversale si diverse</t>
  </si>
  <si>
    <t>Anrocamente</t>
  </si>
  <si>
    <t>IEL.1</t>
  </si>
  <si>
    <t>IEL.2</t>
  </si>
  <si>
    <t>IEL.3</t>
  </si>
  <si>
    <t>IEL.4</t>
  </si>
  <si>
    <t>PM01</t>
  </si>
  <si>
    <t>PM02</t>
  </si>
  <si>
    <t>Z01</t>
  </si>
  <si>
    <t>ARTICOLE GENERALE</t>
  </si>
  <si>
    <t xml:space="preserve">TOTAL FARA TVA </t>
  </si>
  <si>
    <t>suma</t>
  </si>
  <si>
    <t>Alte lucrari (costuri)</t>
  </si>
  <si>
    <t>GI.17</t>
  </si>
  <si>
    <t>5.1.1</t>
  </si>
  <si>
    <t>luni</t>
  </si>
  <si>
    <t>Efectuare de fotografii privind progresul lucrarilor potrivit clauzei II 2.7. din specificatii tehnice pentru "Articole generale"</t>
  </si>
  <si>
    <t>GI.16</t>
  </si>
  <si>
    <t>Alocare pentru plata testelor de laborator solicitate de Inginer, inclusiv costurile laboratorului Antreprenorului sau a unui alt laborator autorizat, in conformitate cu clauza II.2.2. din specificatii tehnice pentru "Articole generale"</t>
  </si>
  <si>
    <t>GI.15</t>
  </si>
  <si>
    <t>Alocare pentru elaborarea si implementarea sistemului de management al calitatii, potrivit clauzei II 2.1din specificatii tehnice pentru "Articole generale"</t>
  </si>
  <si>
    <t>GI.14</t>
  </si>
  <si>
    <t>Alocarea pentru proiectarea potrivit sub-clauzei 4.27 din conditiile speciale de contract  si clauzei II.1.17 din specificatii tehnice pentru "Articole generale"</t>
  </si>
  <si>
    <t>GI.13</t>
  </si>
  <si>
    <t>SP</t>
  </si>
  <si>
    <t>Suma provizionata pentru plata serviciilor membrului Comisiei de Adjudecare a Disputelor, alocare Suma Provizionata in conformitate cu clauza II.1.16 din specificatii tehnice pentru "Articole generale"</t>
  </si>
  <si>
    <t>GI.12</t>
  </si>
  <si>
    <t>Instalarea de placi comemorative permanente ,potrivit clauzei II 1.5B din specificatii tehnice pentru "Articole generale"</t>
  </si>
  <si>
    <t>GI.11</t>
  </si>
  <si>
    <t>Ridicarea, mentinerea si indepartarea panourilor de identificare a proiectului potrivit clauzei II 1.15A din specificatii tehnice pentru "Articole generale"</t>
  </si>
  <si>
    <t>GI.10</t>
  </si>
  <si>
    <t>Alocare pentru elaborarea desenelor conforme cu executia la finalizarea lucrarilor,potrivit clauzei II 1.13 din specificatii tehnice pentru "Articole generale"</t>
  </si>
  <si>
    <t>GI.09</t>
  </si>
  <si>
    <t>Alocare pentru intretinerea drumului in sezonul de iarna in conformitate cu clauza II.1.9 din specificatii tehnice pentru "Articole generale"</t>
  </si>
  <si>
    <t>GI.08</t>
  </si>
  <si>
    <t>Alocare pentru intretinerea drumului in sezonul de vara in conformitate cu clauza II.1.9 din specificatii tehnice pentru "Articole generale"</t>
  </si>
  <si>
    <t>GI.07</t>
  </si>
  <si>
    <t>5.1.2</t>
  </si>
  <si>
    <t>Implementarea planului de management al traficului incluzand semnalizarea rutiera in timpul executiei lucrarilor in vederea asigurarii sigurantei traficului atat in santier cat si pe toate drumurile folosite de Antreprenor potrivit clauzei II 1.8 din specificatiile tehnice pentru "Articole generale"</t>
  </si>
  <si>
    <t>GI.06</t>
  </si>
  <si>
    <t>Alocare pentru elaborarea planului de management al traficului potrivit clauzei II 1.8 din specificatii tehnice pentru "Articole generale"</t>
  </si>
  <si>
    <t>GI.05</t>
  </si>
  <si>
    <t>Alocare pentru masuratori privind poluarea si raportarea acestora catre Inginer ,potrivit clauzei II 1.7 din specificatii tehnice pentru "Articole generale",pe durata perioadei de notificare a defectelor</t>
  </si>
  <si>
    <t>GI.04</t>
  </si>
  <si>
    <t>Alocare pentru masuratori privind poluarea si raportarea acestora catre Inginer in timpul duratei de executie,potrivit clauzei II 1.7 din specificatii tehnice pentru "Articole generale"</t>
  </si>
  <si>
    <t>GI.03</t>
  </si>
  <si>
    <t>Realizarea, amenajarea si intretinerea tuturor drumurilor de acces, drumurilor si structurilor provizorii si a tuturor celorlalte constructii necesare Antreprenorului, inclusiv dezafectarea acestora si aducerea terenurilor la conditiile initiale, potrivit clauzei II.1.3 din specificatii tehnice pentru "Articole generale"</t>
  </si>
  <si>
    <t>GI.02</t>
  </si>
  <si>
    <t>Alocare pentru montarea si demontarea tuturor instalatiilor provizorii ale Antreprenorului, inclusiv birourile, laboratorul de santier, spatiile de cazare, atelierele, carierele, balastierele, gropile de imprumut, statiile de preparare si aducerea terenurilor din gropile de imprumut si cariere la conditiile initiale</t>
  </si>
  <si>
    <t>GI.01</t>
  </si>
  <si>
    <t>Capitol Deviz general</t>
  </si>
  <si>
    <t>Total
(RON)</t>
  </si>
  <si>
    <t>Pret Unitar
Unit Rate
(RON)</t>
  </si>
  <si>
    <t>Cantitate
Quantity</t>
  </si>
  <si>
    <t>UM</t>
  </si>
  <si>
    <t>Descrierea lucrarii
Works Description</t>
  </si>
  <si>
    <t>Cod articol
Item code</t>
  </si>
  <si>
    <t>Nr.crt.
No</t>
  </si>
</sst>
</file>

<file path=xl/styles.xml><?xml version="1.0" encoding="utf-8"?>
<styleSheet xmlns="http://schemas.openxmlformats.org/spreadsheetml/2006/main">
  <numFmts count="4">
    <numFmt numFmtId="165" formatCode="_(* #,##0.00_);_(* \(#,##0.00\);_(* &quot;-&quot;??_);_(@_)"/>
    <numFmt numFmtId="166" formatCode="_-* #,##0.00_-;\-* #,##0.00_-;_-* &quot;-&quot;??_-;_-@_-"/>
    <numFmt numFmtId="167" formatCode="###\ ###\ ###\ ###\ "/>
    <numFmt numFmtId="168" formatCode="_([$€-2]* #,##0.00_);_([$€-2]* \(#,##0.00\);_([$€-2]* &quot;-&quot;??_)"/>
  </numFmts>
  <fonts count="24">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sz val="14"/>
      <color theme="1"/>
      <name val="Calibri"/>
      <family val="2"/>
      <scheme val="minor"/>
    </font>
    <font>
      <sz val="10"/>
      <name val="Arial"/>
      <family val="2"/>
    </font>
    <font>
      <sz val="8"/>
      <name val="Arial"/>
      <family val="2"/>
    </font>
    <font>
      <sz val="10"/>
      <name val="Tahoma"/>
      <family val="2"/>
    </font>
    <font>
      <sz val="10"/>
      <color indexed="18"/>
      <name val="Arial"/>
      <family val="2"/>
    </font>
    <font>
      <b/>
      <sz val="10"/>
      <color indexed="10"/>
      <name val="Tahoma"/>
      <family val="2"/>
    </font>
    <font>
      <b/>
      <sz val="8"/>
      <name val="Arial"/>
      <family val="2"/>
    </font>
    <font>
      <sz val="10"/>
      <color indexed="10"/>
      <name val="Tahoma"/>
      <family val="2"/>
    </font>
    <font>
      <sz val="11"/>
      <color indexed="8"/>
      <name val="Calibri"/>
      <family val="2"/>
    </font>
    <font>
      <b/>
      <sz val="10"/>
      <name val="Tahoma"/>
      <family val="2"/>
    </font>
    <font>
      <b/>
      <sz val="10"/>
      <name val="Arial"/>
      <family val="2"/>
    </font>
    <font>
      <sz val="12"/>
      <name val="Tahoma"/>
      <family val="2"/>
    </font>
    <font>
      <sz val="11"/>
      <color indexed="17"/>
      <name val="Calibri"/>
      <family val="2"/>
    </font>
    <font>
      <b/>
      <sz val="15"/>
      <color indexed="56"/>
      <name val="Calibri"/>
      <family val="2"/>
    </font>
    <font>
      <u/>
      <sz val="7.5"/>
      <color indexed="36"/>
      <name val="Arial"/>
      <family val="2"/>
    </font>
    <font>
      <sz val="10"/>
      <name val="Arial"/>
      <family val="2"/>
      <charset val="238"/>
    </font>
    <font>
      <sz val="10"/>
      <name val="Courier"/>
      <family val="3"/>
    </font>
    <font>
      <sz val="10"/>
      <name val="Times New Roman"/>
      <family val="1"/>
      <charset val="238"/>
    </font>
    <font>
      <sz val="10"/>
      <name val="Helv"/>
      <charset val="204"/>
    </font>
  </fonts>
  <fills count="4">
    <fill>
      <patternFill patternType="none"/>
    </fill>
    <fill>
      <patternFill patternType="gray125"/>
    </fill>
    <fill>
      <patternFill patternType="solid">
        <fgColor indexed="15"/>
        <bgColor indexed="64"/>
      </patternFill>
    </fill>
    <fill>
      <patternFill patternType="solid">
        <fgColor indexed="27"/>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medium">
        <color indexed="64"/>
      </bottom>
      <diagonal/>
    </border>
    <border>
      <left/>
      <right/>
      <top/>
      <bottom style="thick">
        <color indexed="62"/>
      </bottom>
      <diagonal/>
    </border>
  </borders>
  <cellStyleXfs count="28">
    <xf numFmtId="0" fontId="0" fillId="0" borderId="0"/>
    <xf numFmtId="166" fontId="1" fillId="0" borderId="0" applyFont="0" applyFill="0" applyBorder="0" applyAlignment="0" applyProtection="0"/>
    <xf numFmtId="0" fontId="6" fillId="0" borderId="0"/>
    <xf numFmtId="0" fontId="6" fillId="0" borderId="0"/>
    <xf numFmtId="165" fontId="13" fillId="0" borderId="0" applyFont="0" applyFill="0" applyBorder="0" applyAlignment="0" applyProtection="0"/>
    <xf numFmtId="0" fontId="6" fillId="0" borderId="0"/>
    <xf numFmtId="0" fontId="6" fillId="0" borderId="0"/>
    <xf numFmtId="165" fontId="7" fillId="0" borderId="0" applyFont="0" applyFill="0" applyBorder="0" applyAlignment="0" applyProtection="0"/>
    <xf numFmtId="168" fontId="6" fillId="0" borderId="0" applyFont="0" applyFill="0" applyBorder="0" applyAlignment="0" applyProtection="0"/>
    <xf numFmtId="0" fontId="17" fillId="3" borderId="0" applyNumberFormat="0" applyBorder="0" applyAlignment="0" applyProtection="0"/>
    <xf numFmtId="0" fontId="18" fillId="0" borderId="32" applyNumberFormat="0" applyFill="0" applyAlignment="0" applyProtection="0"/>
    <xf numFmtId="0" fontId="19" fillId="0" borderId="0" applyNumberFormat="0" applyFill="0" applyBorder="0" applyAlignment="0" applyProtection="0">
      <alignment vertical="top"/>
      <protection locked="0"/>
    </xf>
    <xf numFmtId="0" fontId="20" fillId="0" borderId="0" applyFont="0" applyFill="0" applyBorder="0" applyAlignment="0" applyProtection="0"/>
    <xf numFmtId="0" fontId="20" fillId="0" borderId="0" applyFont="0" applyFill="0" applyBorder="0" applyAlignment="0" applyProtection="0"/>
    <xf numFmtId="0" fontId="21" fillId="0" borderId="0"/>
    <xf numFmtId="0" fontId="13" fillId="0" borderId="0"/>
    <xf numFmtId="0" fontId="6" fillId="0" borderId="0"/>
    <xf numFmtId="0" fontId="6" fillId="0" borderId="0"/>
    <xf numFmtId="0" fontId="6" fillId="0" borderId="0"/>
    <xf numFmtId="0" fontId="6" fillId="0" borderId="0"/>
    <xf numFmtId="0" fontId="6" fillId="0" borderId="0"/>
    <xf numFmtId="0" fontId="7" fillId="0" borderId="0"/>
    <xf numFmtId="0" fontId="22" fillId="0" borderId="0"/>
    <xf numFmtId="9" fontId="6" fillId="0" borderId="0" applyFont="0" applyFill="0" applyBorder="0" applyAlignment="0" applyProtection="0"/>
    <xf numFmtId="9" fontId="6" fillId="0" borderId="0" applyFont="0" applyFill="0" applyBorder="0" applyAlignment="0" applyProtection="0"/>
    <xf numFmtId="0" fontId="23" fillId="0" borderId="0"/>
    <xf numFmtId="0" fontId="20" fillId="0" borderId="0" applyFont="0" applyFill="0" applyBorder="0" applyAlignment="0" applyProtection="0"/>
    <xf numFmtId="0" fontId="20" fillId="0" borderId="0" applyFont="0" applyFill="0" applyBorder="0" applyAlignment="0" applyProtection="0"/>
  </cellStyleXfs>
  <cellXfs count="169">
    <xf numFmtId="0" fontId="0" fillId="0" borderId="0" xfId="0"/>
    <xf numFmtId="0" fontId="0" fillId="0" borderId="0" xfId="0" applyAlignment="1">
      <alignment horizontal="center" vertical="justify"/>
    </xf>
    <xf numFmtId="0" fontId="0" fillId="0" borderId="1" xfId="0" applyBorder="1" applyAlignment="1">
      <alignment horizontal="center" vertical="justify"/>
    </xf>
    <xf numFmtId="0" fontId="0" fillId="0" borderId="1" xfId="0" applyBorder="1" applyAlignment="1">
      <alignment horizontal="center"/>
    </xf>
    <xf numFmtId="0" fontId="0" fillId="0" borderId="1" xfId="0" applyBorder="1" applyAlignment="1">
      <alignment horizontal="center" vertical="center"/>
    </xf>
    <xf numFmtId="166" fontId="0" fillId="0" borderId="1" xfId="1" applyFont="1" applyBorder="1" applyAlignment="1">
      <alignment horizontal="center" vertical="center"/>
    </xf>
    <xf numFmtId="166" fontId="0" fillId="0" borderId="0" xfId="1" applyFont="1" applyAlignment="1">
      <alignment horizontal="center" vertical="justify"/>
    </xf>
    <xf numFmtId="0" fontId="0" fillId="0" borderId="1" xfId="0" applyBorder="1" applyAlignment="1">
      <alignment horizontal="left" vertical="center"/>
    </xf>
    <xf numFmtId="0" fontId="0" fillId="0" borderId="0" xfId="0" applyBorder="1"/>
    <xf numFmtId="0" fontId="2" fillId="0" borderId="1" xfId="0" applyFont="1" applyBorder="1" applyAlignment="1">
      <alignment horizontal="center" vertical="center"/>
    </xf>
    <xf numFmtId="166" fontId="1" fillId="0" borderId="1" xfId="1" applyFont="1" applyBorder="1" applyAlignment="1">
      <alignment horizontal="left" vertical="justify"/>
    </xf>
    <xf numFmtId="166" fontId="0" fillId="0" borderId="1" xfId="1" applyFont="1" applyBorder="1" applyAlignment="1">
      <alignment horizontal="left" vertical="justify"/>
    </xf>
    <xf numFmtId="166" fontId="0" fillId="0" borderId="1" xfId="1" applyFont="1" applyBorder="1" applyAlignment="1">
      <alignment horizontal="center" vertical="justify"/>
    </xf>
    <xf numFmtId="0" fontId="0" fillId="0" borderId="1" xfId="0" applyBorder="1" applyAlignment="1">
      <alignment horizontal="left" vertical="justify"/>
    </xf>
    <xf numFmtId="0" fontId="3" fillId="0" borderId="1" xfId="0" applyFont="1" applyBorder="1" applyAlignment="1">
      <alignment horizontal="center" vertical="distributed"/>
    </xf>
    <xf numFmtId="0" fontId="0" fillId="0" borderId="0" xfId="0" applyBorder="1" applyAlignment="1">
      <alignment horizontal="center" vertical="justify"/>
    </xf>
    <xf numFmtId="166" fontId="0" fillId="0" borderId="0" xfId="1" applyFont="1" applyBorder="1" applyAlignment="1">
      <alignment horizontal="center" vertical="justify"/>
    </xf>
    <xf numFmtId="166" fontId="2" fillId="0" borderId="1" xfId="1" applyFont="1" applyBorder="1" applyAlignment="1">
      <alignment horizontal="center" vertical="center"/>
    </xf>
    <xf numFmtId="0" fontId="2" fillId="0" borderId="1" xfId="0" applyFont="1" applyBorder="1" applyAlignment="1">
      <alignment horizontal="left" vertical="center"/>
    </xf>
    <xf numFmtId="0" fontId="0" fillId="0" borderId="2" xfId="0" applyBorder="1" applyAlignment="1">
      <alignment horizontal="left" vertical="center"/>
    </xf>
    <xf numFmtId="0" fontId="0" fillId="0" borderId="1" xfId="0" applyFont="1" applyBorder="1" applyAlignment="1">
      <alignment horizontal="left"/>
    </xf>
    <xf numFmtId="0" fontId="0" fillId="0" borderId="1" xfId="0" applyFont="1" applyBorder="1" applyAlignment="1">
      <alignment horizontal="left" vertical="center"/>
    </xf>
    <xf numFmtId="0" fontId="0" fillId="0" borderId="0" xfId="0" applyFont="1"/>
    <xf numFmtId="0" fontId="0" fillId="0" borderId="1" xfId="0" applyFont="1" applyBorder="1" applyAlignment="1">
      <alignment horizontal="center" vertical="center"/>
    </xf>
    <xf numFmtId="0" fontId="0" fillId="0" borderId="1" xfId="0" applyFont="1" applyBorder="1" applyAlignment="1">
      <alignment horizontal="center"/>
    </xf>
    <xf numFmtId="166" fontId="2" fillId="0" borderId="0" xfId="1" applyNumberFormat="1" applyFont="1" applyAlignment="1">
      <alignment vertical="justify"/>
    </xf>
    <xf numFmtId="166" fontId="2" fillId="0" borderId="1" xfId="0" applyNumberFormat="1" applyFont="1" applyBorder="1" applyAlignment="1"/>
    <xf numFmtId="166" fontId="1" fillId="0" borderId="1" xfId="1" applyNumberFormat="1" applyFont="1" applyBorder="1" applyAlignment="1">
      <alignment vertical="center"/>
    </xf>
    <xf numFmtId="166" fontId="2" fillId="0" borderId="0" xfId="1" applyNumberFormat="1" applyFont="1" applyBorder="1" applyAlignment="1">
      <alignment vertical="justify"/>
    </xf>
    <xf numFmtId="166" fontId="0" fillId="0" borderId="1" xfId="0" applyNumberFormat="1" applyFont="1" applyBorder="1" applyAlignment="1">
      <alignment vertical="center"/>
    </xf>
    <xf numFmtId="0" fontId="3" fillId="0" borderId="1" xfId="0" applyFont="1" applyBorder="1" applyAlignment="1">
      <alignment horizontal="left" vertical="center"/>
    </xf>
    <xf numFmtId="0" fontId="0" fillId="0" borderId="2" xfId="0" applyFont="1" applyBorder="1" applyAlignment="1">
      <alignment horizontal="left"/>
    </xf>
    <xf numFmtId="166" fontId="0" fillId="0" borderId="2" xfId="0" applyNumberFormat="1" applyFont="1" applyBorder="1" applyAlignment="1">
      <alignment vertical="center"/>
    </xf>
    <xf numFmtId="0" fontId="0" fillId="0" borderId="0" xfId="0" applyBorder="1" applyAlignment="1">
      <alignment horizontal="right" vertical="justify"/>
    </xf>
    <xf numFmtId="0" fontId="2" fillId="0" borderId="0" xfId="0" applyFont="1" applyBorder="1" applyAlignment="1">
      <alignment horizontal="right" vertical="justify"/>
    </xf>
    <xf numFmtId="0" fontId="0" fillId="0" borderId="1" xfId="0" applyFill="1" applyBorder="1" applyAlignment="1">
      <alignment horizontal="center" vertical="center"/>
    </xf>
    <xf numFmtId="0" fontId="0" fillId="0" borderId="1" xfId="0" applyFill="1" applyBorder="1" applyAlignment="1">
      <alignment horizontal="left" vertical="center"/>
    </xf>
    <xf numFmtId="166" fontId="0" fillId="0" borderId="1" xfId="1" applyFont="1" applyFill="1" applyBorder="1" applyAlignment="1">
      <alignment horizontal="left" vertical="justify"/>
    </xf>
    <xf numFmtId="0" fontId="3" fillId="0" borderId="3" xfId="0" applyFont="1" applyBorder="1" applyAlignment="1">
      <alignment horizontal="left" vertical="center"/>
    </xf>
    <xf numFmtId="0" fontId="0" fillId="0" borderId="4" xfId="0" applyBorder="1" applyAlignment="1">
      <alignment horizontal="center"/>
    </xf>
    <xf numFmtId="0" fontId="0" fillId="0" borderId="4" xfId="0" applyBorder="1" applyAlignment="1">
      <alignment horizontal="center" vertical="justify"/>
    </xf>
    <xf numFmtId="0" fontId="3" fillId="0" borderId="5" xfId="0" applyFont="1" applyBorder="1" applyAlignment="1">
      <alignment horizontal="center" vertical="distributed"/>
    </xf>
    <xf numFmtId="0" fontId="3" fillId="0" borderId="6" xfId="0" applyFont="1" applyBorder="1" applyAlignment="1">
      <alignment horizontal="center" vertical="distributed"/>
    </xf>
    <xf numFmtId="0" fontId="3" fillId="0" borderId="6" xfId="0" applyFont="1" applyBorder="1" applyAlignment="1">
      <alignment horizontal="center" vertical="center"/>
    </xf>
    <xf numFmtId="166" fontId="3" fillId="0" borderId="6" xfId="1" applyFont="1" applyBorder="1" applyAlignment="1">
      <alignment horizontal="center" vertical="distributed"/>
    </xf>
    <xf numFmtId="166" fontId="3" fillId="0" borderId="6" xfId="1" applyFont="1" applyBorder="1" applyAlignment="1">
      <alignment horizontal="center" vertical="justify"/>
    </xf>
    <xf numFmtId="166" fontId="3" fillId="0" borderId="7" xfId="1" applyFont="1" applyBorder="1" applyAlignment="1">
      <alignment horizontal="center" vertical="distributed"/>
    </xf>
    <xf numFmtId="0" fontId="3" fillId="0" borderId="8" xfId="0" applyFont="1" applyBorder="1" applyAlignment="1">
      <alignment horizontal="center" vertical="distributed"/>
    </xf>
    <xf numFmtId="0" fontId="3" fillId="0" borderId="9" xfId="0" applyFont="1" applyBorder="1" applyAlignment="1">
      <alignment horizontal="center" vertical="distributed"/>
    </xf>
    <xf numFmtId="0" fontId="3" fillId="0" borderId="9" xfId="0" applyFont="1" applyBorder="1" applyAlignment="1">
      <alignment horizontal="center" vertical="center"/>
    </xf>
    <xf numFmtId="166" fontId="3" fillId="0" borderId="9" xfId="1" applyNumberFormat="1" applyFont="1" applyBorder="1" applyAlignment="1">
      <alignment vertical="distributed"/>
    </xf>
    <xf numFmtId="166" fontId="3" fillId="0" borderId="9" xfId="1" applyFont="1" applyBorder="1" applyAlignment="1">
      <alignment horizontal="center" vertical="justify"/>
    </xf>
    <xf numFmtId="166" fontId="3" fillId="0" borderId="10" xfId="1" applyFont="1" applyBorder="1" applyAlignment="1">
      <alignment horizontal="center" vertical="distributed"/>
    </xf>
    <xf numFmtId="0" fontId="0" fillId="0" borderId="11" xfId="0" applyBorder="1" applyAlignment="1">
      <alignment horizontal="center"/>
    </xf>
    <xf numFmtId="0" fontId="0" fillId="0" borderId="12" xfId="0" applyBorder="1" applyAlignment="1">
      <alignment horizontal="center"/>
    </xf>
    <xf numFmtId="0" fontId="2" fillId="0" borderId="13" xfId="0" applyFont="1" applyBorder="1" applyAlignment="1">
      <alignment horizontal="left"/>
    </xf>
    <xf numFmtId="166" fontId="3" fillId="0" borderId="16" xfId="1" applyFont="1" applyBorder="1" applyAlignment="1">
      <alignment horizontal="center" vertical="center"/>
    </xf>
    <xf numFmtId="0" fontId="3" fillId="0" borderId="11" xfId="0" applyFont="1" applyBorder="1" applyAlignment="1">
      <alignment horizontal="center" vertical="distributed"/>
    </xf>
    <xf numFmtId="166" fontId="5" fillId="0" borderId="12" xfId="1" applyFont="1" applyBorder="1" applyAlignment="1">
      <alignment horizontal="center" vertical="distributed"/>
    </xf>
    <xf numFmtId="166" fontId="3" fillId="0" borderId="17" xfId="0" applyNumberFormat="1" applyFont="1" applyBorder="1" applyAlignment="1"/>
    <xf numFmtId="0" fontId="2" fillId="0" borderId="11" xfId="0" applyFont="1" applyBorder="1" applyAlignment="1">
      <alignment horizontal="left"/>
    </xf>
    <xf numFmtId="0" fontId="0" fillId="0" borderId="11" xfId="0" applyBorder="1" applyAlignment="1">
      <alignment horizontal="center" vertical="center"/>
    </xf>
    <xf numFmtId="0" fontId="0" fillId="0" borderId="11" xfId="0" applyFont="1" applyBorder="1" applyAlignment="1">
      <alignment horizontal="center" vertical="center"/>
    </xf>
    <xf numFmtId="0" fontId="0" fillId="0" borderId="11" xfId="0" applyFont="1" applyBorder="1" applyAlignment="1">
      <alignment horizontal="center"/>
    </xf>
    <xf numFmtId="166" fontId="3" fillId="0" borderId="12" xfId="1" applyFont="1" applyBorder="1" applyAlignment="1">
      <alignment horizontal="center" vertical="distributed"/>
    </xf>
    <xf numFmtId="166" fontId="3" fillId="0" borderId="9" xfId="1" applyFont="1" applyBorder="1" applyAlignment="1">
      <alignment horizontal="center" vertical="distributed"/>
    </xf>
    <xf numFmtId="166" fontId="0" fillId="0" borderId="12" xfId="1" applyFont="1" applyBorder="1" applyAlignment="1">
      <alignment horizontal="center" vertical="center"/>
    </xf>
    <xf numFmtId="166" fontId="3" fillId="0" borderId="12" xfId="1" applyFont="1" applyBorder="1" applyAlignment="1">
      <alignment horizontal="center" vertical="center"/>
    </xf>
    <xf numFmtId="0" fontId="3" fillId="0" borderId="12" xfId="0" applyFont="1" applyBorder="1" applyAlignment="1">
      <alignment horizontal="left" vertical="center"/>
    </xf>
    <xf numFmtId="0" fontId="0" fillId="0" borderId="18" xfId="0" applyBorder="1" applyAlignment="1">
      <alignment horizontal="center"/>
    </xf>
    <xf numFmtId="0" fontId="0" fillId="0" borderId="19" xfId="0" applyBorder="1" applyAlignment="1">
      <alignment horizontal="center"/>
    </xf>
    <xf numFmtId="0" fontId="3" fillId="0" borderId="12" xfId="0" applyFont="1" applyBorder="1" applyAlignment="1">
      <alignment horizontal="center" vertical="center"/>
    </xf>
    <xf numFmtId="0" fontId="2" fillId="0" borderId="11" xfId="0" applyFont="1" applyBorder="1" applyAlignment="1">
      <alignment horizontal="center" vertical="center"/>
    </xf>
    <xf numFmtId="166" fontId="2" fillId="0" borderId="12" xfId="1" applyFont="1" applyBorder="1" applyAlignment="1">
      <alignment horizontal="center" vertical="center"/>
    </xf>
    <xf numFmtId="166" fontId="1" fillId="0" borderId="12" xfId="1" applyFont="1" applyBorder="1" applyAlignment="1">
      <alignment horizontal="center" vertical="center"/>
    </xf>
    <xf numFmtId="0" fontId="0" fillId="0" borderId="13" xfId="0" applyBorder="1" applyAlignment="1">
      <alignment horizontal="center" vertical="center"/>
    </xf>
    <xf numFmtId="0" fontId="0" fillId="0" borderId="13" xfId="0" applyFill="1" applyBorder="1" applyAlignment="1">
      <alignment horizontal="center" vertical="center"/>
    </xf>
    <xf numFmtId="0" fontId="0" fillId="0" borderId="11" xfId="0" applyFill="1" applyBorder="1" applyAlignment="1">
      <alignment horizontal="center" vertical="center"/>
    </xf>
    <xf numFmtId="166" fontId="3" fillId="0" borderId="12" xfId="1" applyFont="1" applyBorder="1" applyAlignment="1">
      <alignment horizontal="center" vertical="justify"/>
    </xf>
    <xf numFmtId="166" fontId="4" fillId="0" borderId="16" xfId="1" applyFont="1" applyBorder="1" applyAlignment="1">
      <alignment horizontal="center" vertical="justify"/>
    </xf>
    <xf numFmtId="166" fontId="3" fillId="0" borderId="12" xfId="0" applyNumberFormat="1" applyFont="1" applyBorder="1" applyAlignment="1"/>
    <xf numFmtId="0" fontId="0" fillId="0" borderId="13" xfId="0" applyFont="1" applyBorder="1" applyAlignment="1">
      <alignment horizontal="center"/>
    </xf>
    <xf numFmtId="166" fontId="3" fillId="0" borderId="1" xfId="0" applyNumberFormat="1" applyFont="1" applyBorder="1" applyAlignment="1"/>
    <xf numFmtId="166" fontId="0" fillId="0" borderId="1" xfId="1" applyFont="1" applyBorder="1" applyAlignment="1" applyProtection="1">
      <alignment horizontal="center" vertical="center"/>
      <protection locked="0"/>
    </xf>
    <xf numFmtId="166" fontId="0" fillId="0" borderId="1" xfId="1" applyFont="1" applyBorder="1" applyAlignment="1" applyProtection="1">
      <alignment horizontal="center" vertical="justify"/>
      <protection locked="0"/>
    </xf>
    <xf numFmtId="0" fontId="0" fillId="0" borderId="1" xfId="0" applyFont="1" applyBorder="1" applyAlignment="1" applyProtection="1">
      <alignment vertical="center"/>
      <protection locked="0"/>
    </xf>
    <xf numFmtId="166" fontId="1" fillId="0" borderId="1" xfId="1" applyFont="1" applyBorder="1" applyAlignment="1" applyProtection="1">
      <alignment vertical="center"/>
      <protection locked="0"/>
    </xf>
    <xf numFmtId="166" fontId="0" fillId="0" borderId="1" xfId="1" applyFont="1" applyBorder="1" applyAlignment="1" applyProtection="1">
      <alignment vertical="center"/>
      <protection locked="0"/>
    </xf>
    <xf numFmtId="0" fontId="3" fillId="0" borderId="18" xfId="0" applyFont="1" applyBorder="1" applyAlignment="1">
      <alignment horizontal="center" vertical="distributed"/>
    </xf>
    <xf numFmtId="0" fontId="3" fillId="0" borderId="4" xfId="0" applyFont="1" applyBorder="1" applyAlignment="1">
      <alignment horizontal="center" vertical="distributed"/>
    </xf>
    <xf numFmtId="166" fontId="3" fillId="0" borderId="19" xfId="1" applyFont="1" applyBorder="1" applyAlignment="1">
      <alignment horizontal="center" vertical="distributed"/>
    </xf>
    <xf numFmtId="0" fontId="3" fillId="0" borderId="4" xfId="0" applyFont="1" applyBorder="1" applyAlignment="1">
      <alignment horizontal="left" vertical="center"/>
    </xf>
    <xf numFmtId="0" fontId="7" fillId="0" borderId="0" xfId="2" applyFont="1" applyFill="1" applyAlignment="1" applyProtection="1">
      <alignment vertical="center"/>
    </xf>
    <xf numFmtId="0" fontId="8" fillId="0" borderId="0" xfId="2" applyFont="1" applyFill="1" applyAlignment="1" applyProtection="1">
      <alignment vertical="center"/>
    </xf>
    <xf numFmtId="4" fontId="7" fillId="0" borderId="0" xfId="2" applyNumberFormat="1" applyFont="1" applyFill="1" applyAlignment="1" applyProtection="1">
      <alignment horizontal="right" vertical="center"/>
    </xf>
    <xf numFmtId="0" fontId="7" fillId="0" borderId="0" xfId="2" applyFont="1" applyFill="1" applyAlignment="1" applyProtection="1">
      <alignment horizontal="center" vertical="center"/>
    </xf>
    <xf numFmtId="0" fontId="9" fillId="0" borderId="0" xfId="3" applyFont="1" applyFill="1" applyProtection="1"/>
    <xf numFmtId="0" fontId="10" fillId="0" borderId="0" xfId="2" applyFont="1" applyFill="1" applyAlignment="1" applyProtection="1">
      <alignment horizontal="right" vertical="center"/>
    </xf>
    <xf numFmtId="4" fontId="11" fillId="0" borderId="7" xfId="2" applyNumberFormat="1" applyFont="1" applyFill="1" applyBorder="1" applyAlignment="1" applyProtection="1">
      <alignment vertical="center"/>
    </xf>
    <xf numFmtId="4" fontId="7" fillId="0" borderId="22" xfId="2" applyNumberFormat="1" applyFont="1" applyFill="1" applyBorder="1" applyAlignment="1" applyProtection="1">
      <alignment horizontal="right" vertical="center"/>
    </xf>
    <xf numFmtId="0" fontId="12" fillId="0" borderId="0" xfId="3" applyFont="1" applyFill="1" applyBorder="1" applyAlignment="1" applyProtection="1">
      <alignment horizontal="center" vertical="center"/>
    </xf>
    <xf numFmtId="2" fontId="7" fillId="0" borderId="12" xfId="2" applyNumberFormat="1" applyFont="1" applyFill="1" applyBorder="1" applyAlignment="1" applyProtection="1">
      <alignment vertical="center" wrapText="1"/>
    </xf>
    <xf numFmtId="0" fontId="11" fillId="0" borderId="21" xfId="2" applyFont="1" applyFill="1" applyBorder="1" applyAlignment="1" applyProtection="1">
      <alignment horizontal="center" vertical="center"/>
      <protection locked="0"/>
    </xf>
    <xf numFmtId="4" fontId="7" fillId="0" borderId="21" xfId="4" applyNumberFormat="1" applyFont="1" applyFill="1" applyBorder="1" applyAlignment="1" applyProtection="1">
      <alignment horizontal="center" vertical="center"/>
      <protection locked="0"/>
    </xf>
    <xf numFmtId="4" fontId="7" fillId="0" borderId="21" xfId="4" applyNumberFormat="1" applyFont="1" applyFill="1" applyBorder="1" applyAlignment="1" applyProtection="1">
      <alignment horizontal="center" vertical="center"/>
    </xf>
    <xf numFmtId="0" fontId="7" fillId="0" borderId="21" xfId="3" applyFont="1" applyFill="1" applyBorder="1" applyAlignment="1" applyProtection="1">
      <alignment horizontal="left" vertical="center" wrapText="1"/>
    </xf>
    <xf numFmtId="0" fontId="7" fillId="0" borderId="21" xfId="2" applyFont="1" applyFill="1" applyBorder="1" applyAlignment="1" applyProtection="1">
      <alignment horizontal="center" vertical="center" wrapText="1"/>
    </xf>
    <xf numFmtId="0" fontId="7" fillId="0" borderId="11" xfId="2" applyFont="1" applyFill="1" applyBorder="1" applyAlignment="1" applyProtection="1">
      <alignment horizontal="center" vertical="center" wrapText="1"/>
    </xf>
    <xf numFmtId="0" fontId="12" fillId="0" borderId="25" xfId="3" applyFont="1" applyFill="1" applyBorder="1" applyAlignment="1" applyProtection="1">
      <alignment horizontal="center" vertical="center"/>
    </xf>
    <xf numFmtId="167" fontId="7" fillId="0" borderId="26" xfId="2" applyNumberFormat="1" applyFont="1" applyFill="1" applyBorder="1" applyAlignment="1" applyProtection="1">
      <alignment vertical="center" wrapText="1"/>
      <protection locked="0"/>
    </xf>
    <xf numFmtId="4" fontId="7" fillId="0" borderId="1" xfId="4" applyNumberFormat="1" applyFont="1" applyFill="1" applyBorder="1" applyAlignment="1" applyProtection="1">
      <alignment vertical="center"/>
    </xf>
    <xf numFmtId="4" fontId="7" fillId="0" borderId="1" xfId="4" applyNumberFormat="1" applyFont="1" applyFill="1" applyBorder="1" applyAlignment="1" applyProtection="1">
      <alignment horizontal="center" vertical="center"/>
    </xf>
    <xf numFmtId="0" fontId="7" fillId="0" borderId="1" xfId="3" applyFont="1" applyFill="1" applyBorder="1" applyAlignment="1" applyProtection="1">
      <alignment horizontal="left" vertical="center" wrapText="1"/>
    </xf>
    <xf numFmtId="0" fontId="7" fillId="0" borderId="1" xfId="2" applyFont="1" applyFill="1" applyBorder="1" applyAlignment="1" applyProtection="1">
      <alignment horizontal="center" vertical="center" wrapText="1"/>
    </xf>
    <xf numFmtId="167" fontId="7" fillId="0" borderId="1" xfId="2" applyNumberFormat="1" applyFont="1" applyFill="1" applyBorder="1" applyAlignment="1" applyProtection="1">
      <alignment vertical="center" wrapText="1"/>
      <protection locked="0"/>
    </xf>
    <xf numFmtId="167" fontId="7" fillId="0" borderId="1" xfId="2" applyNumberFormat="1" applyFont="1" applyFill="1" applyBorder="1" applyAlignment="1" applyProtection="1">
      <alignment horizontal="right" vertical="center" wrapText="1"/>
      <protection locked="0"/>
    </xf>
    <xf numFmtId="167" fontId="11" fillId="0" borderId="12" xfId="2" applyNumberFormat="1" applyFont="1" applyFill="1" applyBorder="1" applyAlignment="1" applyProtection="1">
      <alignment vertical="center" wrapText="1"/>
    </xf>
    <xf numFmtId="167" fontId="11" fillId="0" borderId="1" xfId="2" applyNumberFormat="1" applyFont="1" applyFill="1" applyBorder="1" applyAlignment="1" applyProtection="1">
      <alignment horizontal="right" vertical="center" wrapText="1"/>
    </xf>
    <xf numFmtId="4" fontId="7" fillId="0" borderId="1" xfId="2" applyNumberFormat="1" applyFont="1" applyFill="1" applyBorder="1" applyAlignment="1" applyProtection="1">
      <alignment vertical="center"/>
    </xf>
    <xf numFmtId="0" fontId="7" fillId="0" borderId="1" xfId="2" applyFont="1" applyFill="1" applyBorder="1" applyAlignment="1" applyProtection="1">
      <alignment horizontal="center" vertical="center"/>
    </xf>
    <xf numFmtId="0" fontId="12" fillId="2" borderId="25" xfId="3" applyFont="1" applyFill="1" applyBorder="1" applyAlignment="1" applyProtection="1">
      <alignment horizontal="center" vertical="center"/>
    </xf>
    <xf numFmtId="0" fontId="12" fillId="0" borderId="27" xfId="3" applyFont="1" applyFill="1" applyBorder="1" applyAlignment="1" applyProtection="1">
      <alignment horizontal="center" vertical="center"/>
    </xf>
    <xf numFmtId="0" fontId="7" fillId="0" borderId="1" xfId="2" applyFont="1" applyFill="1" applyBorder="1" applyAlignment="1" applyProtection="1">
      <alignment horizontal="left" vertical="center" wrapText="1"/>
    </xf>
    <xf numFmtId="0" fontId="14" fillId="0" borderId="28" xfId="2" applyFont="1" applyFill="1" applyBorder="1" applyAlignment="1" applyProtection="1">
      <alignment horizontal="center" vertical="center" wrapText="1"/>
    </xf>
    <xf numFmtId="0" fontId="11" fillId="0" borderId="12" xfId="2" applyFont="1" applyFill="1" applyBorder="1" applyAlignment="1" applyProtection="1">
      <alignment horizontal="center" vertical="center" wrapText="1"/>
    </xf>
    <xf numFmtId="0" fontId="11" fillId="0" borderId="1" xfId="2" applyFont="1" applyFill="1" applyBorder="1" applyAlignment="1" applyProtection="1">
      <alignment horizontal="center" vertical="center" wrapText="1"/>
    </xf>
    <xf numFmtId="0" fontId="11" fillId="0" borderId="11" xfId="2" applyFont="1" applyFill="1" applyBorder="1" applyAlignment="1" applyProtection="1">
      <alignment horizontal="center" vertical="center" wrapText="1"/>
    </xf>
    <xf numFmtId="0" fontId="14" fillId="0" borderId="29" xfId="2" applyFont="1" applyFill="1" applyBorder="1" applyAlignment="1" applyProtection="1">
      <alignment horizontal="center" vertical="center"/>
    </xf>
    <xf numFmtId="0" fontId="14" fillId="0" borderId="30" xfId="2" applyFont="1" applyFill="1" applyBorder="1" applyAlignment="1" applyProtection="1">
      <alignment horizontal="center" vertical="center" wrapText="1"/>
    </xf>
    <xf numFmtId="0" fontId="11" fillId="0" borderId="0" xfId="2" applyFont="1" applyFill="1" applyAlignment="1" applyProtection="1">
      <alignment vertical="center"/>
    </xf>
    <xf numFmtId="0" fontId="14" fillId="0" borderId="0" xfId="2" applyFont="1" applyFill="1" applyAlignment="1" applyProtection="1">
      <alignment vertical="center"/>
    </xf>
    <xf numFmtId="0" fontId="11" fillId="0" borderId="31" xfId="2" applyFont="1" applyFill="1" applyBorder="1" applyAlignment="1" applyProtection="1">
      <alignment horizontal="center" vertical="center" wrapText="1"/>
    </xf>
    <xf numFmtId="0" fontId="11" fillId="0" borderId="0" xfId="2" applyFont="1" applyFill="1" applyAlignment="1" applyProtection="1">
      <alignment horizontal="left" vertical="center"/>
    </xf>
    <xf numFmtId="0" fontId="7" fillId="0" borderId="0" xfId="2" applyFont="1" applyFill="1" applyProtection="1"/>
    <xf numFmtId="0" fontId="8" fillId="0" borderId="0" xfId="5" applyFont="1" applyFill="1" applyAlignment="1" applyProtection="1">
      <alignment vertical="center"/>
    </xf>
    <xf numFmtId="0" fontId="8" fillId="0" borderId="0" xfId="5" applyNumberFormat="1" applyFont="1" applyFill="1" applyAlignment="1" applyProtection="1">
      <alignment vertical="center" wrapText="1"/>
    </xf>
    <xf numFmtId="0" fontId="15" fillId="0" borderId="0" xfId="5" applyFont="1" applyFill="1" applyAlignment="1" applyProtection="1">
      <alignment vertical="center" wrapText="1"/>
    </xf>
    <xf numFmtId="0" fontId="8" fillId="0" borderId="0" xfId="6" applyFont="1" applyFill="1" applyProtection="1"/>
    <xf numFmtId="0" fontId="16" fillId="0" borderId="0" xfId="6" applyFont="1" applyFill="1" applyProtection="1"/>
    <xf numFmtId="0" fontId="14" fillId="0" borderId="0" xfId="6" applyFont="1" applyFill="1" applyProtection="1"/>
    <xf numFmtId="0" fontId="4" fillId="0" borderId="0" xfId="0" applyFont="1" applyAlignment="1">
      <alignment horizontal="center"/>
    </xf>
    <xf numFmtId="0" fontId="3" fillId="0" borderId="13" xfId="0" applyFont="1" applyBorder="1" applyAlignment="1">
      <alignment horizontal="center"/>
    </xf>
    <xf numFmtId="0" fontId="3" fillId="0" borderId="2" xfId="0" applyFont="1" applyBorder="1" applyAlignment="1">
      <alignment horizontal="center"/>
    </xf>
    <xf numFmtId="0" fontId="3" fillId="0" borderId="13" xfId="0" applyFont="1" applyBorder="1" applyAlignment="1">
      <alignment horizontal="center" vertical="center"/>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11" fillId="0" borderId="24" xfId="2" applyFont="1" applyFill="1" applyBorder="1" applyAlignment="1" applyProtection="1">
      <alignment horizontal="center" vertical="center" wrapText="1"/>
    </xf>
    <xf numFmtId="0" fontId="11" fillId="0" borderId="23" xfId="2" applyFont="1" applyFill="1" applyBorder="1" applyAlignment="1" applyProtection="1">
      <alignment horizontal="center" vertical="center" wrapText="1"/>
    </xf>
    <xf numFmtId="0" fontId="11" fillId="0" borderId="0" xfId="2" applyFont="1" applyFill="1" applyBorder="1" applyAlignment="1" applyProtection="1">
      <alignment horizontal="center" vertical="center" wrapText="1"/>
    </xf>
    <xf numFmtId="0" fontId="11" fillId="0" borderId="8" xfId="2" applyFont="1" applyFill="1" applyBorder="1" applyAlignment="1" applyProtection="1">
      <alignment horizontal="center" vertical="center" wrapText="1"/>
    </xf>
    <xf numFmtId="0" fontId="11" fillId="0" borderId="11" xfId="2" applyFont="1" applyFill="1" applyBorder="1" applyAlignment="1" applyProtection="1">
      <alignment horizontal="center" vertical="center" wrapText="1"/>
    </xf>
    <xf numFmtId="0" fontId="11" fillId="0" borderId="9" xfId="2" applyFont="1" applyFill="1" applyBorder="1" applyAlignment="1" applyProtection="1">
      <alignment horizontal="center" vertical="center" wrapText="1"/>
    </xf>
    <xf numFmtId="0" fontId="11" fillId="0" borderId="1" xfId="2" applyFont="1" applyFill="1" applyBorder="1" applyAlignment="1" applyProtection="1">
      <alignment horizontal="center" vertical="center" wrapText="1"/>
    </xf>
    <xf numFmtId="4" fontId="11" fillId="0" borderId="9" xfId="2" applyNumberFormat="1" applyFont="1" applyFill="1" applyBorder="1" applyAlignment="1" applyProtection="1">
      <alignment horizontal="center" vertical="center" wrapText="1"/>
    </xf>
    <xf numFmtId="4" fontId="11" fillId="0" borderId="1" xfId="2" applyNumberFormat="1" applyFont="1" applyFill="1" applyBorder="1" applyAlignment="1" applyProtection="1">
      <alignment horizontal="center" vertical="center" wrapText="1"/>
    </xf>
    <xf numFmtId="4" fontId="11" fillId="0" borderId="10" xfId="2" applyNumberFormat="1" applyFont="1" applyFill="1" applyBorder="1" applyAlignment="1" applyProtection="1">
      <alignment horizontal="center" vertical="center" wrapText="1"/>
    </xf>
    <xf numFmtId="4" fontId="11" fillId="0" borderId="12" xfId="2" applyNumberFormat="1" applyFont="1" applyFill="1" applyBorder="1" applyAlignment="1" applyProtection="1">
      <alignment horizontal="center" vertical="center" wrapText="1"/>
    </xf>
    <xf numFmtId="0" fontId="4" fillId="0" borderId="20" xfId="0" applyFont="1" applyBorder="1" applyAlignment="1">
      <alignment horizontal="center"/>
    </xf>
    <xf numFmtId="0" fontId="4" fillId="0" borderId="21" xfId="0" applyFont="1" applyBorder="1" applyAlignment="1">
      <alignment horizontal="center"/>
    </xf>
    <xf numFmtId="0" fontId="3" fillId="0" borderId="13" xfId="0" applyFont="1" applyBorder="1" applyAlignment="1">
      <alignment horizontal="left" vertical="center"/>
    </xf>
    <xf numFmtId="0" fontId="3" fillId="0" borderId="2" xfId="0" applyFont="1" applyBorder="1" applyAlignment="1">
      <alignment horizontal="left" vertical="center"/>
    </xf>
    <xf numFmtId="0" fontId="3" fillId="0" borderId="17" xfId="0" applyFont="1" applyBorder="1" applyAlignment="1">
      <alignment horizontal="left" vertical="center"/>
    </xf>
    <xf numFmtId="0" fontId="3" fillId="0" borderId="13" xfId="0" applyFont="1" applyBorder="1" applyAlignment="1">
      <alignment horizontal="left"/>
    </xf>
    <xf numFmtId="0" fontId="3" fillId="0" borderId="2" xfId="0" applyFont="1" applyBorder="1" applyAlignment="1">
      <alignment horizontal="left"/>
    </xf>
    <xf numFmtId="0" fontId="3" fillId="0" borderId="17" xfId="0" applyFont="1" applyBorder="1" applyAlignment="1">
      <alignment horizontal="left"/>
    </xf>
    <xf numFmtId="0" fontId="3" fillId="0" borderId="11" xfId="0" applyFont="1" applyBorder="1" applyAlignment="1">
      <alignment horizontal="left"/>
    </xf>
    <xf numFmtId="0" fontId="3" fillId="0" borderId="1" xfId="0" applyFont="1" applyBorder="1" applyAlignment="1">
      <alignment horizontal="left"/>
    </xf>
    <xf numFmtId="0" fontId="3" fillId="0" borderId="12" xfId="0" applyFont="1" applyBorder="1" applyAlignment="1">
      <alignment horizontal="left"/>
    </xf>
  </cellXfs>
  <cellStyles count="28">
    <cellStyle name="Comma 2" xfId="4"/>
    <cellStyle name="Comma 3" xfId="7"/>
    <cellStyle name="Euro" xfId="8"/>
    <cellStyle name="Good 2" xfId="9"/>
    <cellStyle name="Heading 1 2" xfId="10"/>
    <cellStyle name="Hyperlink Parcurs" xfId="11"/>
    <cellStyle name="Migliaia (0)_3ASSICsplit (2)" xfId="12"/>
    <cellStyle name="Migliaia_3ASSICsplit (2)" xfId="13"/>
    <cellStyle name="Non_definito" xfId="14"/>
    <cellStyle name="Normal" xfId="0" builtinId="0"/>
    <cellStyle name="Normal 2" xfId="15"/>
    <cellStyle name="Normal 2 2" xfId="16"/>
    <cellStyle name="Normal 2_Liste cantitati Tecuci fara valori de licitat" xfId="17"/>
    <cellStyle name="Normal 3" xfId="18"/>
    <cellStyle name="Normal 3 2" xfId="19"/>
    <cellStyle name="Normal 4" xfId="20"/>
    <cellStyle name="Normal 5" xfId="21"/>
    <cellStyle name="Normal_ARTICOLE GENERALE" xfId="3"/>
    <cellStyle name="Normal_Bill A Centura Satu Mare" xfId="2"/>
    <cellStyle name="Normal_DEV. GENERAL" xfId="5"/>
    <cellStyle name="Normal_F1 -SUBSECTIUNEA 2" xfId="6"/>
    <cellStyle name="Normale_Foglio1 (2)" xfId="22"/>
    <cellStyle name="Percent 2" xfId="23"/>
    <cellStyle name="Percent 3" xfId="24"/>
    <cellStyle name="Style 1" xfId="25"/>
    <cellStyle name="Valuta (0)_3ASSICsplit (2)" xfId="26"/>
    <cellStyle name="Valuta_3ASSICsplit (2)" xfId="27"/>
    <cellStyle name="Virgulă"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7.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1\consultanta\MARCO\certificate\Certificate%20FAT\2000\28_April\Certificate%2028%20C_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1\consultanta\MARCO\certificate\Certificate%20FAT\2000\28_April\Certificate%2028%20C_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Documents%20and%20Settings\RADU\Local%20Settings\Temporary%20Internet%20Files\OLKEE\Documents%20and%20Settings\RADU\Local%20Settings\Temporary%20Internet%20Files\OLKEE\FinModel%20Case%20Study%20Infrastructura_RO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ileserver1\consultanta\copi\Parsons\Estimate%20of%20IPC%20No%2033%20-%20December%20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ileserver1\consultanta\MARCO\certificate\Certificate%20FAT\2000\28_April\Certificate%2027%20C_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Sal%209%20C_B.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2-drm04\pasaj\ANALIZE\2006\ETAPA%203\STRAZI%20ARAD\ANALIZ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salvare%20alina\Salvare%20D\Poduri\Confidential%20Cost%20Estimate%2011%20Contracts%20May%202006\Contract%2069A\Salvare_D\C%20Brasov-Sibiu\Computi%20G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Administrator\My%20Documents\Pitesti%20Bypass%20Road\Piano%20Industriale%2005-07\Piano%20Industriale%202005-2007%20-%20PITESTI%20BY%20PAS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firstpage-B"/>
      <sheetName val="Collection"/>
      <sheetName val="APRIL"/>
      <sheetName val="Adj. "/>
      <sheetName val="Foreign Readj."/>
      <sheetName val="LocalReadj."/>
      <sheetName val="MatRec"/>
      <sheetName val="Mat-Invoice "/>
      <sheetName val="Daywork"/>
      <sheetName val="Events TAX "/>
      <sheetName val="Reimb tax 3% 1"/>
      <sheetName val="Reim tax bp Ap Rom 2 "/>
      <sheetName val="Reim tax road 3"/>
      <sheetName val="Reim  tax cust 4"/>
      <sheetName val="Reim tax ex sur 5"/>
      <sheetName val="Reim tax 3% OG 102  7"/>
      <sheetName val="Reim tax 2% OG 75  8"/>
      <sheetName val="Reim 35% OG 2   9"/>
      <sheetName val="Reim 5%÷7%  10"/>
      <sheetName val="Telephone"/>
      <sheetName val="Design Fee "/>
      <sheetName val="Technical Assistance"/>
      <sheetName val="Prov S Current"/>
      <sheetName val="RELOCATION"/>
      <sheetName val="Cover "/>
      <sheetName val="Cover2"/>
      <sheetName val="Cover3"/>
      <sheetName val="Cover4"/>
      <sheetName val="Cover5"/>
      <sheetName val="Cover6"/>
      <sheetName val="Cover7"/>
      <sheetName val="Cover8"/>
      <sheetName val="Cover9"/>
      <sheetName val="Cover10"/>
      <sheetName val="Cover11"/>
      <sheetName val="Sum CLAIM"/>
      <sheetName val="April Claim"/>
      <sheetName val="Coll claim"/>
      <sheetName val="Cl 23 interest "/>
      <sheetName val="Claim 1 Tref m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ummary"/>
      <sheetName val="firstpage-A"/>
      <sheetName val="APRIL"/>
      <sheetName val="Collection"/>
      <sheetName val="Prov. escalation"/>
      <sheetName val="Foreign Readj."/>
      <sheetName val="Local Readj."/>
      <sheetName val="Sheet1"/>
      <sheetName val="dee-factor only FAT"/>
      <sheetName val="Mat-Invoice "/>
      <sheetName val="MatRec"/>
      <sheetName val="Tech Assist"/>
      <sheetName val="Design Fee"/>
      <sheetName val="Events-TAX"/>
      <sheetName val="Reim tax 3% 1"/>
      <sheetName val="Reim tax b pit Ap Rom 2"/>
      <sheetName val="Reim tax road 3"/>
      <sheetName val="Reim tax cust 4"/>
      <sheetName val="Reim tax 3% OG 102 6"/>
      <sheetName val="Reim tax 2% OG 75 7"/>
      <sheetName val="Reim 35% OG 2   8"/>
      <sheetName val="Reim 5%÷7% 9"/>
      <sheetName val="Daywork"/>
      <sheetName val="Telephone"/>
      <sheetName val="Prov SC RATES"/>
      <sheetName val="Cover"/>
      <sheetName val="Cover2"/>
      <sheetName val="Cover3"/>
      <sheetName val="Cover4"/>
      <sheetName val="Cover5"/>
      <sheetName val="Cover6"/>
      <sheetName val="Cover7"/>
      <sheetName val="Cover8"/>
      <sheetName val="Cover9"/>
      <sheetName val="Cover10"/>
      <sheetName val="Cover11"/>
      <sheetName val="Cover12"/>
      <sheetName val="Cover13"/>
      <sheetName val="RELOCATION"/>
      <sheetName val="Sum CLAIM"/>
      <sheetName val="Coll claim"/>
      <sheetName val="APRIL claim"/>
      <sheetName val="Claim 1 Traf man"/>
      <sheetName val="Cl 23 interest "/>
      <sheetName val="current 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General"/>
      <sheetName val="inv"/>
      <sheetName val="budget"/>
      <sheetName val="2.1"/>
      <sheetName val="C&amp;R"/>
      <sheetName val="2.2"/>
      <sheetName val="finance"/>
      <sheetName val="2.3"/>
      <sheetName val="2.4"/>
      <sheetName val="2.5"/>
      <sheetName val="2.6"/>
      <sheetName val="socio"/>
      <sheetName val="3.10"/>
      <sheetName val="sensitivi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1">
          <cell r="D21">
            <v>1</v>
          </cell>
        </row>
        <row r="22">
          <cell r="D22">
            <v>1</v>
          </cell>
        </row>
        <row r="23">
          <cell r="D23">
            <v>1</v>
          </cell>
        </row>
        <row r="25">
          <cell r="D25">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ecember"/>
      <sheetName val="Collection"/>
      <sheetName val="Variance"/>
      <sheetName val="SumVO"/>
      <sheetName val="MP"/>
      <sheetName val="Cover"/>
      <sheetName val="Content"/>
      <sheetName val="Content (2)"/>
      <sheetName val="Adj."/>
      <sheetName val="LocalReadj."/>
      <sheetName val="Foreign Readj."/>
      <sheetName val="Indecies"/>
      <sheetName val="Material"/>
      <sheetName val="MatDeduct"/>
      <sheetName val="MatRec"/>
      <sheetName val="EOT"/>
      <sheetName val="SS"/>
      <sheetName val="Events"/>
      <sheetName val="V.O."/>
      <sheetName val="G.I.026"/>
      <sheetName val="G.I.032"/>
      <sheetName val="G.I.035"/>
      <sheetName val="G.I.044"/>
      <sheetName val="G.I.066"/>
      <sheetName val="Relocation"/>
      <sheetName val="Prov S Current"/>
      <sheetName val="Daywork"/>
      <sheetName val="Summary New"/>
      <sheetName val="Record New"/>
      <sheetName val="Drawdown New"/>
      <sheetName val="SumPay"/>
      <sheetName val="Judet"/>
      <sheetName val="Bank Guarantee"/>
      <sheetName val="Certif engl"/>
      <sheetName val="Certif ro"/>
      <sheetName val="Advance Repayment"/>
      <sheetName val="Synopsis"/>
      <sheetName val="Table"/>
      <sheetName val="Table (2)"/>
      <sheetName val="Table1"/>
      <sheetName val="Table2"/>
      <sheetName val="Report"/>
      <sheetName val="Forecast"/>
      <sheetName val="Supervision"/>
      <sheetName val="CF"/>
      <sheetName val="PSE"/>
      <sheetName val="PSR"/>
      <sheetName val="1E"/>
      <sheetName val="1R"/>
      <sheetName val="2E"/>
      <sheetName val="2R"/>
      <sheetName val="3E"/>
      <sheetName val="3R"/>
      <sheetName val="4E"/>
      <sheetName val="4R"/>
      <sheetName val="5E"/>
      <sheetName val="5R"/>
      <sheetName val="6E"/>
      <sheetName val="6R"/>
      <sheetName val="8E"/>
      <sheetName val="8R"/>
      <sheetName val="9E"/>
      <sheetName val="9R"/>
      <sheetName val="10R"/>
      <sheetName val="10E"/>
      <sheetName val="11R"/>
      <sheetName val="2-26"/>
      <sheetName val="12R"/>
      <sheetName val="13dec"/>
      <sheetName val="14R"/>
      <sheetName val="15R"/>
      <sheetName val="probleme financia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ummary"/>
      <sheetName val="firstpage-A"/>
      <sheetName val="MARCH"/>
      <sheetName val="Collection"/>
      <sheetName val="Prov. escalation"/>
      <sheetName val="Foreign Readj."/>
      <sheetName val="Sheet1"/>
      <sheetName val="Local Readj."/>
      <sheetName val="dee-factor only FAT"/>
      <sheetName val="Mat-Invoice "/>
      <sheetName val="MatRec"/>
      <sheetName val="Tech Assist"/>
      <sheetName val="Design Fee"/>
      <sheetName val="Events-TAX"/>
      <sheetName val="Reim tax 3% 1"/>
      <sheetName val="Reim tax b pit Ap Rom 2"/>
      <sheetName val="Reim tax road 3"/>
      <sheetName val="Reim tax cust 4"/>
      <sheetName val="Reim tax 3% OG 102 6"/>
      <sheetName val="Reim tax 2% OG 75 7"/>
      <sheetName val="Reim 35% OG 2   8"/>
      <sheetName val="Reim 5%÷7% 9"/>
      <sheetName val="Daywork"/>
      <sheetName val="Telephone"/>
      <sheetName val="Prov SC RATES"/>
      <sheetName val="Cover"/>
      <sheetName val="Cover2"/>
      <sheetName val="Cover3"/>
      <sheetName val="Cover4"/>
      <sheetName val="Cover5"/>
      <sheetName val="Cover6"/>
      <sheetName val="Cover7"/>
      <sheetName val="Cover8"/>
      <sheetName val="Cover9"/>
      <sheetName val="Cover10"/>
      <sheetName val="Cover12"/>
      <sheetName val="Cover11"/>
      <sheetName val="RELOCATION"/>
      <sheetName val="Sum CLAIM"/>
      <sheetName val="Coll claim"/>
      <sheetName val="MARCH claim"/>
      <sheetName val="Claim 1 Traf man"/>
      <sheetName val="Cl 23 interest "/>
      <sheetName val="Prov__escalation"/>
      <sheetName val="Foreign_Readj_"/>
      <sheetName val="Local_Readj_"/>
      <sheetName val="dee-factor_only_FAT"/>
      <sheetName val="Mat-Invoice_"/>
      <sheetName val="Tech_Assist"/>
      <sheetName val="Design_Fee"/>
      <sheetName val="Reim_tax_3%_1"/>
      <sheetName val="Reim_tax_b_pit_Ap_Rom_2"/>
      <sheetName val="Reim_tax_road_3"/>
      <sheetName val="Reim_tax_cust_4"/>
      <sheetName val="Reim_tax_3%_OG_102_6"/>
      <sheetName val="Reim_tax_2%_OG_75_7"/>
      <sheetName val="Reim_35%_OG_2___8"/>
      <sheetName val="Reim_5%÷7%_9"/>
      <sheetName val="Prov_SC_RATES"/>
      <sheetName val="Sum_CLAIM"/>
      <sheetName val="Coll_claim"/>
      <sheetName val="MARCH_claim"/>
      <sheetName val="Claim_1_Traf_man"/>
      <sheetName val="Cl_23_interest_"/>
    </sheetNames>
    <sheetDataSet>
      <sheetData sheetId="0" refreshError="1"/>
      <sheetData sheetId="1" refreshError="1"/>
      <sheetData sheetId="2" refreshError="1">
        <row r="78">
          <cell r="L78">
            <v>13768791719.474503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Foreign_Readj_"/>
      <sheetName val="LocalReadj_"/>
      <sheetName val="Adj__"/>
      <sheetName val="Cover_"/>
      <sheetName val="firstpage-B"/>
      <sheetName val="Summary"/>
      <sheetName val="Collection"/>
      <sheetName val="ITEM"/>
      <sheetName val="Milling_Tr_"/>
      <sheetName val="MatRec"/>
      <sheetName val="Matproba"/>
      <sheetName val="Mat_-Invoice"/>
      <sheetName val="Daywork"/>
      <sheetName val="Claim_additional_tax_b_p"/>
      <sheetName val="Claim_additional_tax_road"/>
      <sheetName val="Events_"/>
      <sheetName val="Telephone"/>
      <sheetName val="Prov_S_Current"/>
      <sheetName val="Design_Fee_"/>
      <sheetName val="Technical_Assistance"/>
      <sheetName val="Prov_S_Tender"/>
      <sheetName val="V_O_"/>
      <sheetName val="Record"/>
      <sheetName val="SumPay"/>
      <sheetName val="Foreign Readj."/>
      <sheetName val="LocalReadj."/>
      <sheetName val="Adj. "/>
      <sheetName val="Cover "/>
      <sheetName val="Milling Tr."/>
      <sheetName val="Mat.-Invoice"/>
      <sheetName val="Claim additional tax b p"/>
      <sheetName val="Claim additional tax road"/>
      <sheetName val="Events "/>
      <sheetName val="Prov S Current"/>
      <sheetName val="Design Fee "/>
      <sheetName val="Technical Assistance"/>
      <sheetName val="Prov S Tender"/>
      <sheetName val="V.O."/>
      <sheetName val="Foreign_Readj_1"/>
      <sheetName val="LocalReadj_1"/>
      <sheetName val="Adj__1"/>
      <sheetName val="Cover_1"/>
      <sheetName val="Milling_Tr_1"/>
      <sheetName val="Mat_-Invoice1"/>
      <sheetName val="Claim_additional_tax_b_p1"/>
      <sheetName val="Claim_additional_tax_road1"/>
      <sheetName val="Events_1"/>
      <sheetName val="Prov_S_Current1"/>
      <sheetName val="Design_Fee_1"/>
      <sheetName val="Technical_Assistance1"/>
      <sheetName val="Prov_S_Tender1"/>
      <sheetName val="V_O_1"/>
      <sheetName val="Foreign_Readj_2"/>
      <sheetName val="LocalReadj_2"/>
      <sheetName val="Adj__2"/>
      <sheetName val="Cover_2"/>
      <sheetName val="Milling_Tr_2"/>
      <sheetName val="Mat_-Invoice2"/>
      <sheetName val="Claim_additional_tax_b_p2"/>
      <sheetName val="Claim_additional_tax_road2"/>
      <sheetName val="Events_2"/>
      <sheetName val="Prov_S_Current2"/>
      <sheetName val="Design_Fee_2"/>
      <sheetName val="Technical_Assistance2"/>
      <sheetName val="Prov_S_Tender2"/>
      <sheetName val="V_O_2"/>
    </sheetNames>
    <sheetDataSet>
      <sheetData sheetId="0"/>
      <sheetData sheetId="1"/>
      <sheetData sheetId="2"/>
      <sheetData sheetId="3"/>
      <sheetData sheetId="4" refreshError="1"/>
      <sheetData sheetId="5" refreshError="1">
        <row r="4">
          <cell r="B4" t="str">
            <v>F.A.T. INTERIM STATEMENT NO. B / 9</v>
          </cell>
        </row>
        <row r="5">
          <cell r="B5" t="str">
            <v>PERIOD ENDING   30th SEPTEMBER 1998</v>
          </cell>
        </row>
      </sheetData>
      <sheetData sheetId="6" refreshError="1"/>
      <sheetData sheetId="7" refreshError="1"/>
      <sheetData sheetId="8"/>
      <sheetData sheetId="9" refreshError="1"/>
      <sheetData sheetId="10" refreshError="1"/>
      <sheetData sheetId="11"/>
      <sheetData sheetId="12" refreshError="1"/>
      <sheetData sheetId="13"/>
      <sheetData sheetId="14"/>
      <sheetData sheetId="15"/>
      <sheetData sheetId="16" refreshError="1"/>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Sheet2"/>
      <sheetName val="POD"/>
      <sheetName val="TS"/>
      <sheetName val="transport"/>
      <sheetName val="utilaj"/>
      <sheetName val="manopera"/>
      <sheetName val="material"/>
      <sheetName val="DR"/>
      <sheetName val="SANT"/>
      <sheetName val="Sheet1"/>
      <sheetName val="anexa cons"/>
      <sheetName val="CONSOLIDARI"/>
      <sheetName val="C"/>
      <sheetName val="POD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_I_xls__I_xls__I_xls__I_xls__I_"/>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scheda_commessa"/>
      <sheetName val="Valori_ce_anni_1"/>
      <sheetName val="Valori_ce_anni_2"/>
      <sheetName val="Valori_ce_anni_3"/>
      <sheetName val="Valori_ce_anni_4"/>
      <sheetName val="Valori_ce_anni_5"/>
      <sheetName val="Totali_Anno"/>
      <sheetName val="Totali_mensili"/>
      <sheetName val="Report"/>
      <sheetName val="Amministratore"/>
      <sheetName val="Produzione_Certificata"/>
      <sheetName val="Revisione_Prezzi_Certificata"/>
      <sheetName val="Produzione_da_Contratto"/>
      <sheetName val="Revisione_Prezzi"/>
      <sheetName val="Altri_ricavi"/>
      <sheetName val="M_d'Op_Loc_"/>
      <sheetName val="Materials"/>
      <sheetName val="Fornitura_e_posa_in_opera"/>
      <sheetName val="Subappalti"/>
      <sheetName val="Prest_Terzi"/>
      <sheetName val="Trasporti"/>
      <sheetName val="Noleggi"/>
      <sheetName val="Noleggi_Interni_Astaldi"/>
      <sheetName val="Amm__Imm_Tecniche"/>
      <sheetName val="Staff_locale"/>
      <sheetName val="Pers__Espatriato"/>
      <sheetName val="Sp__Gest__Cantiere"/>
      <sheetName val="Sp__generali"/>
      <sheetName val="Progetazione_e_gare"/>
      <sheetName val="Fidejussioni"/>
      <sheetName val="Imposte_Indirette"/>
      <sheetName val="Rischi_ed_opportunita"/>
      <sheetName val="Accantonamenti"/>
      <sheetName val="Oneri_Finanziari_netti"/>
      <sheetName val="Oneri_Finanziari_indiretti"/>
      <sheetName val="Production_Flow_Primavera"/>
      <sheetName val="Production_Flow_Adjusted"/>
      <sheetName val="General_Items"/>
      <sheetName val="G_I__01"/>
      <sheetName val="Daywork"/>
      <sheetName val="Works_Direct_Cost"/>
      <sheetName val="Works_Total_Cost"/>
      <sheetName val="Indecies"/>
      <sheetName val="scheda commessa"/>
      <sheetName val="Totali Anno"/>
      <sheetName val="Totali mensili"/>
      <sheetName val="Produzione Certificata"/>
      <sheetName val="Revisione Prezzi Certificata"/>
      <sheetName val="Produzione da Contratto"/>
      <sheetName val="Revisione Prezzi"/>
      <sheetName val="Altri ricavi"/>
      <sheetName val="M.d'Op.Loc."/>
      <sheetName val="Fornitura e posa in opera"/>
      <sheetName val="Prest.Terzi"/>
      <sheetName val="Noleggi Interni Astaldi"/>
      <sheetName val="Amm. Imm.Tecniche"/>
      <sheetName val="Staff locale"/>
      <sheetName val="Pers. Espatriato"/>
      <sheetName val="Sp. Gest. Cantiere"/>
      <sheetName val="Sp. generali"/>
      <sheetName val="Progetazione e gare"/>
      <sheetName val="Imposte Indirette"/>
      <sheetName val="Rischi ed opportunita"/>
      <sheetName val="Oneri Finanziari netti"/>
      <sheetName val="Oneri Finanziari indiretti"/>
      <sheetName val="Production Flow Primavera"/>
      <sheetName val="Production Flow Adjusted"/>
      <sheetName val="General Items"/>
      <sheetName val="G.I. 01"/>
      <sheetName val="Works Direct Cost"/>
      <sheetName val="Works Total Cost"/>
      <sheetName val="scheda_commessa1"/>
      <sheetName val="Totali_Anno1"/>
      <sheetName val="Totali_mensili1"/>
      <sheetName val="Produzione_Certificata1"/>
      <sheetName val="Revisione_Prezzi_Certificata1"/>
      <sheetName val="Produzione_da_Contratto1"/>
      <sheetName val="Revisione_Prezzi1"/>
      <sheetName val="Altri_ricavi1"/>
      <sheetName val="M_d'Op_Loc_1"/>
      <sheetName val="Fornitura_e_posa_in_opera1"/>
      <sheetName val="Prest_Terzi1"/>
      <sheetName val="Noleggi_Interni_Astaldi1"/>
      <sheetName val="Amm__Imm_Tecniche1"/>
      <sheetName val="Staff_locale1"/>
      <sheetName val="Pers__Espatriato1"/>
      <sheetName val="Sp__Gest__Cantiere1"/>
      <sheetName val="Sp__generali1"/>
      <sheetName val="Progetazione_e_gare1"/>
      <sheetName val="Imposte_Indirette1"/>
      <sheetName val="Rischi_ed_opportunita1"/>
      <sheetName val="Oneri_Finanziari_netti1"/>
      <sheetName val="Oneri_Finanziari_indiretti1"/>
      <sheetName val="Production_Flow_Primavera1"/>
      <sheetName val="Production_Flow_Adjusted1"/>
      <sheetName val="General_Items1"/>
      <sheetName val="G_I__011"/>
      <sheetName val="Works_Direct_Cost1"/>
      <sheetName val="Works_Total_Cost1"/>
      <sheetName val="scheda_commessa2"/>
      <sheetName val="Totali_Anno2"/>
      <sheetName val="Totali_mensili2"/>
      <sheetName val="Produzione_Certificata2"/>
      <sheetName val="Revisione_Prezzi_Certificata2"/>
      <sheetName val="Produzione_da_Contratto2"/>
      <sheetName val="Revisione_Prezzi2"/>
      <sheetName val="Altri_ricavi2"/>
      <sheetName val="M_d'Op_Loc_2"/>
      <sheetName val="Fornitura_e_posa_in_opera2"/>
      <sheetName val="Prest_Terzi2"/>
      <sheetName val="Noleggi_Interni_Astaldi2"/>
      <sheetName val="Amm__Imm_Tecniche2"/>
      <sheetName val="Staff_locale2"/>
      <sheetName val="Pers__Espatriato2"/>
      <sheetName val="Sp__Gest__Cantiere2"/>
      <sheetName val="Sp__generali2"/>
      <sheetName val="Progetazione_e_gare2"/>
      <sheetName val="Imposte_Indirette2"/>
      <sheetName val="Rischi_ed_opportunita2"/>
      <sheetName val="Oneri_Finanziari_netti2"/>
      <sheetName val="Oneri_Finanziari_indiretti2"/>
      <sheetName val="Production_Flow_Primavera2"/>
      <sheetName val="Production_Flow_Adjusted2"/>
      <sheetName val="General_Items2"/>
      <sheetName val="G_I__012"/>
      <sheetName val="Works_Direct_Cost2"/>
      <sheetName val="Works_Total_Cost2"/>
    </sheetNames>
    <sheetDataSet>
      <sheetData sheetId="0"/>
      <sheetData sheetId="1" refreshError="1">
        <row r="14">
          <cell r="B14" t="str">
            <v>VOCE</v>
          </cell>
          <cell r="C14" t="str">
            <v>DESCRIZIONE</v>
          </cell>
          <cell r="D14" t="str">
            <v>VAL_1</v>
          </cell>
          <cell r="E14" t="str">
            <v>CONT_1</v>
          </cell>
          <cell r="F14" t="str">
            <v>SEGNO</v>
          </cell>
          <cell r="G14" t="str">
            <v>VAL_2</v>
          </cell>
          <cell r="H14" t="str">
            <v>CONT_2</v>
          </cell>
          <cell r="I14" t="str">
            <v>VAL_3</v>
          </cell>
          <cell r="J14" t="str">
            <v>CONT_3</v>
          </cell>
          <cell r="K14" t="str">
            <v>VAL_4</v>
          </cell>
          <cell r="L14" t="str">
            <v>CONT_4</v>
          </cell>
          <cell r="M14" t="str">
            <v>VAL_5</v>
          </cell>
          <cell r="N14" t="str">
            <v>CONT_5</v>
          </cell>
          <cell r="O14" t="str">
            <v>VAL_6</v>
          </cell>
          <cell r="P14" t="str">
            <v>CONT_6</v>
          </cell>
          <cell r="Q14" t="str">
            <v>VAL_7</v>
          </cell>
          <cell r="R14" t="str">
            <v>CONT_7</v>
          </cell>
          <cell r="S14" t="str">
            <v>VAL_8</v>
          </cell>
          <cell r="T14" t="str">
            <v>CONT_8</v>
          </cell>
          <cell r="U14" t="str">
            <v>VAL_9</v>
          </cell>
          <cell r="V14" t="str">
            <v>CONT_9</v>
          </cell>
          <cell r="W14" t="str">
            <v>VAL_10</v>
          </cell>
          <cell r="X14" t="str">
            <v>CONT_10</v>
          </cell>
          <cell r="Y14" t="str">
            <v>VAL_11</v>
          </cell>
          <cell r="Z14" t="str">
            <v>CONT_11</v>
          </cell>
          <cell r="AA14" t="str">
            <v>VAL_12</v>
          </cell>
          <cell r="AB14" t="str">
            <v>CONT_12</v>
          </cell>
          <cell r="AC14" t="str">
            <v>VALORE</v>
          </cell>
          <cell r="AD14" t="str">
            <v>CONTROVALORE</v>
          </cell>
          <cell r="AE14" t="str">
            <v>VAL_13</v>
          </cell>
          <cell r="AF14" t="str">
            <v>CONT_13</v>
          </cell>
          <cell r="AG14" t="str">
            <v>VAL_14</v>
          </cell>
          <cell r="AH14" t="str">
            <v>CONT_14</v>
          </cell>
          <cell r="AI14" t="str">
            <v>VAL_15</v>
          </cell>
          <cell r="AJ14" t="str">
            <v>CONT_15</v>
          </cell>
          <cell r="AK14" t="str">
            <v>VAL_16</v>
          </cell>
          <cell r="AL14" t="str">
            <v>CONT_16</v>
          </cell>
          <cell r="AM14" t="str">
            <v>VAL_17</v>
          </cell>
          <cell r="AN14" t="str">
            <v>CONT_17</v>
          </cell>
          <cell r="AO14" t="str">
            <v>VAL_18</v>
          </cell>
          <cell r="AP14" t="str">
            <v>CONT_18</v>
          </cell>
          <cell r="AQ14" t="str">
            <v>VAL_19</v>
          </cell>
          <cell r="AR14" t="str">
            <v>CONT_19</v>
          </cell>
          <cell r="AS14" t="str">
            <v>VAL_20</v>
          </cell>
          <cell r="AT14" t="str">
            <v>CONT_20</v>
          </cell>
          <cell r="AU14" t="str">
            <v>VAL_21</v>
          </cell>
          <cell r="AV14" t="str">
            <v>CONT_21</v>
          </cell>
          <cell r="AW14" t="str">
            <v>VAL_22</v>
          </cell>
          <cell r="AX14" t="str">
            <v>CONT_22</v>
          </cell>
          <cell r="AY14" t="str">
            <v>VAL_23</v>
          </cell>
          <cell r="AZ14" t="str">
            <v>CONT_23</v>
          </cell>
          <cell r="BA14" t="str">
            <v>VAL_24</v>
          </cell>
          <cell r="BB14" t="str">
            <v>CONT_24</v>
          </cell>
          <cell r="BC14" t="str">
            <v>VALORE</v>
          </cell>
          <cell r="BD14" t="str">
            <v>CONTROVALORE</v>
          </cell>
          <cell r="BE14" t="str">
            <v>VAL_25</v>
          </cell>
          <cell r="BF14" t="str">
            <v>CONT_25</v>
          </cell>
          <cell r="BG14" t="str">
            <v>VAL_26</v>
          </cell>
          <cell r="BH14" t="str">
            <v>CONT_26</v>
          </cell>
          <cell r="BI14" t="str">
            <v>VAL_27</v>
          </cell>
          <cell r="BJ14" t="str">
            <v>CONT_27</v>
          </cell>
          <cell r="BK14" t="str">
            <v>VAL_28</v>
          </cell>
          <cell r="BL14" t="str">
            <v>CONT_28</v>
          </cell>
          <cell r="BM14" t="str">
            <v>VAL_29</v>
          </cell>
          <cell r="BN14" t="str">
            <v>CONT_29</v>
          </cell>
          <cell r="BO14" t="str">
            <v>VAL_30</v>
          </cell>
          <cell r="BP14" t="str">
            <v>CONT_30</v>
          </cell>
          <cell r="BQ14" t="str">
            <v>VAL_31</v>
          </cell>
          <cell r="BR14" t="str">
            <v>CONT_31</v>
          </cell>
          <cell r="BS14" t="str">
            <v>VAL_32</v>
          </cell>
          <cell r="BT14" t="str">
            <v>CONT_32</v>
          </cell>
          <cell r="BU14" t="str">
            <v>VAL_33</v>
          </cell>
          <cell r="BV14" t="str">
            <v>CONT_33</v>
          </cell>
          <cell r="BW14" t="str">
            <v>VAL_34</v>
          </cell>
          <cell r="BX14" t="str">
            <v>CONT_34</v>
          </cell>
          <cell r="BY14" t="str">
            <v>VAL_35</v>
          </cell>
          <cell r="BZ14" t="str">
            <v>CONT_35</v>
          </cell>
          <cell r="CA14" t="str">
            <v>VAL_36</v>
          </cell>
          <cell r="CB14" t="str">
            <v>CONT_36</v>
          </cell>
          <cell r="CC14" t="str">
            <v>VALORE</v>
          </cell>
          <cell r="CD14" t="str">
            <v>CONTROVALORE</v>
          </cell>
          <cell r="CE14" t="str">
            <v>VAL_37</v>
          </cell>
          <cell r="CF14" t="str">
            <v>CONT_37</v>
          </cell>
          <cell r="CG14" t="str">
            <v>VAL_38</v>
          </cell>
          <cell r="CH14" t="str">
            <v>CONT_38</v>
          </cell>
          <cell r="CI14" t="str">
            <v>VAL_39</v>
          </cell>
          <cell r="CJ14" t="str">
            <v>CONT_39</v>
          </cell>
          <cell r="CK14" t="str">
            <v>VAL_40</v>
          </cell>
          <cell r="CL14" t="str">
            <v>CONT_40</v>
          </cell>
          <cell r="CM14" t="str">
            <v>VAL_41</v>
          </cell>
          <cell r="CN14" t="str">
            <v>CONT_41</v>
          </cell>
          <cell r="CO14" t="str">
            <v>VAL_42</v>
          </cell>
          <cell r="CP14" t="str">
            <v>CONT_42</v>
          </cell>
          <cell r="CQ14" t="str">
            <v>VAL_43</v>
          </cell>
          <cell r="CR14" t="str">
            <v>CONT_43</v>
          </cell>
          <cell r="CS14" t="str">
            <v>VAL_44</v>
          </cell>
          <cell r="CT14" t="str">
            <v>CONT_44</v>
          </cell>
          <cell r="CU14" t="str">
            <v>VAL_45</v>
          </cell>
          <cell r="CV14" t="str">
            <v>CONT_45</v>
          </cell>
          <cell r="CW14" t="str">
            <v>VAL_46</v>
          </cell>
          <cell r="CX14" t="str">
            <v>CONT_46</v>
          </cell>
          <cell r="CY14" t="str">
            <v>VAL_47</v>
          </cell>
          <cell r="CZ14" t="str">
            <v>CONT_47</v>
          </cell>
          <cell r="DA14" t="str">
            <v>VAL_48</v>
          </cell>
          <cell r="DB14" t="str">
            <v>CONT_48</v>
          </cell>
          <cell r="DC14" t="str">
            <v>VALORE</v>
          </cell>
          <cell r="DD14" t="str">
            <v>CONTROVALORE</v>
          </cell>
          <cell r="DE14" t="str">
            <v>VAL_49</v>
          </cell>
          <cell r="DF14" t="str">
            <v>CONT_49</v>
          </cell>
          <cell r="DG14" t="str">
            <v>VAL_50</v>
          </cell>
          <cell r="DH14" t="str">
            <v>CONT_50</v>
          </cell>
          <cell r="DI14" t="str">
            <v>VAL_51</v>
          </cell>
          <cell r="DJ14" t="str">
            <v>CONT_51</v>
          </cell>
          <cell r="DK14" t="str">
            <v>VAL_52</v>
          </cell>
          <cell r="DL14" t="str">
            <v>CONT_52</v>
          </cell>
          <cell r="DM14" t="str">
            <v>VAL_53</v>
          </cell>
          <cell r="DN14" t="str">
            <v>CONT_53</v>
          </cell>
          <cell r="DO14" t="str">
            <v>VAL_54</v>
          </cell>
          <cell r="DP14" t="str">
            <v>CONT_54</v>
          </cell>
          <cell r="DQ14" t="str">
            <v>VAL_55</v>
          </cell>
          <cell r="DR14" t="str">
            <v>CONT_55</v>
          </cell>
          <cell r="DS14" t="str">
            <v>VAL_56</v>
          </cell>
          <cell r="DT14" t="str">
            <v>CONT_56</v>
          </cell>
          <cell r="DU14" t="str">
            <v>VAL_57</v>
          </cell>
          <cell r="DV14" t="str">
            <v>CONT_57</v>
          </cell>
          <cell r="DW14" t="str">
            <v>VAL_58</v>
          </cell>
          <cell r="DX14" t="str">
            <v>CONT_58</v>
          </cell>
          <cell r="DY14" t="str">
            <v>VAL_59</v>
          </cell>
          <cell r="DZ14" t="str">
            <v>CONT_59</v>
          </cell>
          <cell r="EA14" t="str">
            <v>VAL_60</v>
          </cell>
          <cell r="EB14" t="str">
            <v>CONT_60</v>
          </cell>
          <cell r="EC14" t="str">
            <v>VALORE</v>
          </cell>
          <cell r="ED14" t="str">
            <v>CONTROVALORE</v>
          </cell>
          <cell r="EE14" t="str">
            <v>CODVAL</v>
          </cell>
          <cell r="EF14" t="str">
            <v>VAL_61</v>
          </cell>
          <cell r="EG14" t="str">
            <v>CONT_61</v>
          </cell>
        </row>
        <row r="15">
          <cell r="F15">
            <v>0</v>
          </cell>
        </row>
        <row r="16">
          <cell r="C16" t="str">
            <v>Produzione certificata</v>
          </cell>
          <cell r="D16">
            <v>0</v>
          </cell>
          <cell r="E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1348</v>
          </cell>
          <cell r="AV16">
            <v>1348</v>
          </cell>
          <cell r="AW16">
            <v>0</v>
          </cell>
          <cell r="AX16">
            <v>0</v>
          </cell>
          <cell r="AY16">
            <v>0</v>
          </cell>
          <cell r="AZ16">
            <v>0</v>
          </cell>
          <cell r="BA16">
            <v>0</v>
          </cell>
          <cell r="BB16">
            <v>0</v>
          </cell>
          <cell r="BC16">
            <v>1348</v>
          </cell>
          <cell r="BD16">
            <v>1348</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t="str">
            <v>EUR</v>
          </cell>
          <cell r="EF16">
            <v>0</v>
          </cell>
          <cell r="EG16">
            <v>0</v>
          </cell>
        </row>
        <row r="17">
          <cell r="B17" t="str">
            <v>E011</v>
          </cell>
          <cell r="C17" t="str">
            <v>Produzione certificata (SAL)</v>
          </cell>
          <cell r="D17">
            <v>0</v>
          </cell>
          <cell r="E17">
            <v>0</v>
          </cell>
          <cell r="F17">
            <v>-1</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1264</v>
          </cell>
          <cell r="AV17">
            <v>1264</v>
          </cell>
          <cell r="AW17">
            <v>0</v>
          </cell>
          <cell r="AX17">
            <v>0</v>
          </cell>
          <cell r="AY17">
            <v>0</v>
          </cell>
          <cell r="AZ17">
            <v>0</v>
          </cell>
          <cell r="BA17">
            <v>0</v>
          </cell>
          <cell r="BB17">
            <v>0</v>
          </cell>
          <cell r="BC17">
            <v>1264</v>
          </cell>
          <cell r="BD17">
            <v>1264</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cell r="DK17">
            <v>0</v>
          </cell>
          <cell r="DL17">
            <v>0</v>
          </cell>
          <cell r="DM17">
            <v>0</v>
          </cell>
          <cell r="DN17">
            <v>0</v>
          </cell>
          <cell r="DO17">
            <v>0</v>
          </cell>
          <cell r="DP17">
            <v>0</v>
          </cell>
          <cell r="DQ17">
            <v>0</v>
          </cell>
          <cell r="DR17">
            <v>0</v>
          </cell>
          <cell r="DS17">
            <v>0</v>
          </cell>
          <cell r="DT17">
            <v>0</v>
          </cell>
          <cell r="DU17">
            <v>0</v>
          </cell>
          <cell r="DV17">
            <v>0</v>
          </cell>
          <cell r="DW17">
            <v>0</v>
          </cell>
          <cell r="DX17">
            <v>0</v>
          </cell>
          <cell r="DZ17">
            <v>0</v>
          </cell>
          <cell r="EB17">
            <v>0</v>
          </cell>
          <cell r="EC17">
            <v>0</v>
          </cell>
          <cell r="ED17">
            <v>0</v>
          </cell>
          <cell r="EE17" t="str">
            <v>EUR</v>
          </cell>
          <cell r="EG17">
            <v>0</v>
          </cell>
        </row>
        <row r="18">
          <cell r="B18" t="str">
            <v>E021</v>
          </cell>
          <cell r="C18" t="str">
            <v>Revisione prezzi certificata (SAL)</v>
          </cell>
          <cell r="D18">
            <v>0</v>
          </cell>
          <cell r="E18">
            <v>0</v>
          </cell>
          <cell r="F18">
            <v>-1</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84</v>
          </cell>
          <cell r="AV18">
            <v>84</v>
          </cell>
          <cell r="AW18">
            <v>0</v>
          </cell>
          <cell r="AX18">
            <v>0</v>
          </cell>
          <cell r="AY18">
            <v>0</v>
          </cell>
          <cell r="AZ18">
            <v>0</v>
          </cell>
          <cell r="BA18">
            <v>0</v>
          </cell>
          <cell r="BB18">
            <v>0</v>
          </cell>
          <cell r="BC18">
            <v>84</v>
          </cell>
          <cell r="BD18">
            <v>84</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cell r="DK18">
            <v>0</v>
          </cell>
          <cell r="DL18">
            <v>0</v>
          </cell>
          <cell r="DM18">
            <v>0</v>
          </cell>
          <cell r="DN18">
            <v>0</v>
          </cell>
          <cell r="DO18">
            <v>0</v>
          </cell>
          <cell r="DP18">
            <v>0</v>
          </cell>
          <cell r="DQ18">
            <v>0</v>
          </cell>
          <cell r="DR18">
            <v>0</v>
          </cell>
          <cell r="DS18">
            <v>0</v>
          </cell>
          <cell r="DT18">
            <v>0</v>
          </cell>
          <cell r="DU18">
            <v>0</v>
          </cell>
          <cell r="DV18">
            <v>0</v>
          </cell>
          <cell r="DW18">
            <v>0</v>
          </cell>
          <cell r="DX18">
            <v>0</v>
          </cell>
          <cell r="DZ18">
            <v>0</v>
          </cell>
          <cell r="EB18">
            <v>0</v>
          </cell>
          <cell r="EC18">
            <v>0</v>
          </cell>
          <cell r="ED18">
            <v>0</v>
          </cell>
          <cell r="EE18" t="str">
            <v>EUR</v>
          </cell>
          <cell r="EG18">
            <v>0</v>
          </cell>
        </row>
        <row r="19">
          <cell r="B19" t="str">
            <v>E031</v>
          </cell>
          <cell r="C19" t="str">
            <v>Riserve certificate</v>
          </cell>
          <cell r="D19">
            <v>0</v>
          </cell>
          <cell r="E19">
            <v>0</v>
          </cell>
          <cell r="F19">
            <v>-1</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cell r="DK19">
            <v>0</v>
          </cell>
          <cell r="DL19">
            <v>0</v>
          </cell>
          <cell r="DM19">
            <v>0</v>
          </cell>
          <cell r="DN19">
            <v>0</v>
          </cell>
          <cell r="DO19">
            <v>0</v>
          </cell>
          <cell r="DP19">
            <v>0</v>
          </cell>
          <cell r="DQ19">
            <v>0</v>
          </cell>
          <cell r="DR19">
            <v>0</v>
          </cell>
          <cell r="DS19">
            <v>0</v>
          </cell>
          <cell r="DT19">
            <v>0</v>
          </cell>
          <cell r="DU19">
            <v>0</v>
          </cell>
          <cell r="DV19">
            <v>0</v>
          </cell>
          <cell r="DW19">
            <v>0</v>
          </cell>
          <cell r="DX19">
            <v>0</v>
          </cell>
          <cell r="DZ19">
            <v>0</v>
          </cell>
          <cell r="EB19">
            <v>0</v>
          </cell>
          <cell r="EC19">
            <v>0</v>
          </cell>
          <cell r="ED19">
            <v>0</v>
          </cell>
          <cell r="EE19" t="str">
            <v>EUR</v>
          </cell>
          <cell r="EG19">
            <v>0</v>
          </cell>
        </row>
        <row r="20">
          <cell r="B20" t="str">
            <v>E041</v>
          </cell>
          <cell r="C20" t="str">
            <v>Lavori extracontrattuali certificat</v>
          </cell>
          <cell r="D20">
            <v>0</v>
          </cell>
          <cell r="E20">
            <v>0</v>
          </cell>
          <cell r="F20">
            <v>-1</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Z20">
            <v>0</v>
          </cell>
          <cell r="EB20">
            <v>0</v>
          </cell>
          <cell r="EC20">
            <v>0</v>
          </cell>
          <cell r="ED20">
            <v>0</v>
          </cell>
          <cell r="EE20" t="str">
            <v>EUR</v>
          </cell>
          <cell r="EG20">
            <v>0</v>
          </cell>
        </row>
        <row r="21">
          <cell r="C21" t="str">
            <v>Produzione</v>
          </cell>
          <cell r="D21">
            <v>0</v>
          </cell>
          <cell r="E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261</v>
          </cell>
          <cell r="AP21">
            <v>261</v>
          </cell>
          <cell r="AQ21">
            <v>819</v>
          </cell>
          <cell r="AR21">
            <v>819</v>
          </cell>
          <cell r="AS21">
            <v>268</v>
          </cell>
          <cell r="AT21">
            <v>268</v>
          </cell>
          <cell r="AU21">
            <v>387.87657000000002</v>
          </cell>
          <cell r="AV21">
            <v>387.87657000000002</v>
          </cell>
          <cell r="AW21">
            <v>260.16259526239475</v>
          </cell>
          <cell r="AX21">
            <v>260.16259526239475</v>
          </cell>
          <cell r="AY21">
            <v>258.3471091238622</v>
          </cell>
          <cell r="AZ21">
            <v>258.3471091238622</v>
          </cell>
          <cell r="BA21">
            <v>72.670709122277955</v>
          </cell>
          <cell r="BB21">
            <v>72.670709122277955</v>
          </cell>
          <cell r="BC21">
            <v>2327.0569835085348</v>
          </cell>
          <cell r="BD21">
            <v>2327.0569835085348</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t="str">
            <v>EUR</v>
          </cell>
          <cell r="EF21">
            <v>0</v>
          </cell>
          <cell r="EG21">
            <v>0</v>
          </cell>
        </row>
        <row r="22">
          <cell r="B22" t="str">
            <v>E061</v>
          </cell>
          <cell r="C22" t="str">
            <v>Produzione</v>
          </cell>
          <cell r="D22">
            <v>0</v>
          </cell>
          <cell r="E22">
            <v>0</v>
          </cell>
          <cell r="F22">
            <v>-1</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1057</v>
          </cell>
          <cell r="AT22">
            <v>1057</v>
          </cell>
          <cell r="AU22">
            <v>251.21614</v>
          </cell>
          <cell r="AV22">
            <v>251.21614</v>
          </cell>
          <cell r="AW22">
            <v>473.99259526239473</v>
          </cell>
          <cell r="AX22">
            <v>0</v>
          </cell>
          <cell r="AY22">
            <v>472.17710912386224</v>
          </cell>
          <cell r="AZ22">
            <v>0</v>
          </cell>
          <cell r="BA22">
            <v>72.670709122277955</v>
          </cell>
          <cell r="BB22">
            <v>0</v>
          </cell>
          <cell r="BC22">
            <v>1308.21614</v>
          </cell>
          <cell r="BD22">
            <v>1308.21614</v>
          </cell>
          <cell r="BE22">
            <v>85.468832408267005</v>
          </cell>
          <cell r="BF22">
            <v>0</v>
          </cell>
          <cell r="BG22">
            <v>100.07257472128369</v>
          </cell>
          <cell r="BH22">
            <v>0</v>
          </cell>
          <cell r="BI22">
            <v>528.66047520056736</v>
          </cell>
          <cell r="BJ22">
            <v>0</v>
          </cell>
          <cell r="BK22">
            <v>742.41503594584174</v>
          </cell>
          <cell r="BL22">
            <v>0</v>
          </cell>
          <cell r="BM22">
            <v>949.99300737901433</v>
          </cell>
          <cell r="BN22">
            <v>0</v>
          </cell>
          <cell r="BO22">
            <v>1130.6058999163029</v>
          </cell>
          <cell r="BP22">
            <v>0</v>
          </cell>
          <cell r="BQ22">
            <v>1133.072409120166</v>
          </cell>
          <cell r="BR22">
            <v>0</v>
          </cell>
          <cell r="BS22">
            <v>1242.0443896773502</v>
          </cell>
          <cell r="BT22">
            <v>0</v>
          </cell>
          <cell r="BU22">
            <v>1434.0148242902778</v>
          </cell>
          <cell r="BV22">
            <v>0</v>
          </cell>
          <cell r="BW22">
            <v>1687.0869506881941</v>
          </cell>
          <cell r="BX22">
            <v>0</v>
          </cell>
          <cell r="BY22">
            <v>1471.5396094816824</v>
          </cell>
          <cell r="BZ22">
            <v>0</v>
          </cell>
          <cell r="CA22">
            <v>35.668075106786134</v>
          </cell>
          <cell r="CB22">
            <v>0</v>
          </cell>
          <cell r="CC22">
            <v>0</v>
          </cell>
          <cell r="CD22">
            <v>0</v>
          </cell>
          <cell r="CE22">
            <v>29.75693281589362</v>
          </cell>
          <cell r="CF22">
            <v>0</v>
          </cell>
          <cell r="CG22">
            <v>29.75693281589362</v>
          </cell>
          <cell r="CH22">
            <v>0</v>
          </cell>
          <cell r="CI22">
            <v>929.29842993833813</v>
          </cell>
          <cell r="CJ22">
            <v>0</v>
          </cell>
          <cell r="CK22">
            <v>1033.2335104974893</v>
          </cell>
          <cell r="CL22">
            <v>0</v>
          </cell>
          <cell r="CM22">
            <v>1062.3037703853288</v>
          </cell>
          <cell r="CN22">
            <v>0</v>
          </cell>
          <cell r="CO22">
            <v>1562.3640499077492</v>
          </cell>
          <cell r="CP22">
            <v>0</v>
          </cell>
          <cell r="CQ22">
            <v>1807.1147082798668</v>
          </cell>
          <cell r="CR22">
            <v>0</v>
          </cell>
          <cell r="CS22">
            <v>1973.5787301308974</v>
          </cell>
          <cell r="CT22">
            <v>0</v>
          </cell>
          <cell r="CU22">
            <v>1908.8899204685501</v>
          </cell>
          <cell r="CV22">
            <v>0</v>
          </cell>
          <cell r="CW22">
            <v>1570.977566933487</v>
          </cell>
          <cell r="CX22">
            <v>0</v>
          </cell>
          <cell r="CY22">
            <v>1318.5044836256945</v>
          </cell>
          <cell r="CZ22">
            <v>0</v>
          </cell>
          <cell r="DA22">
            <v>29.661574705593534</v>
          </cell>
          <cell r="DB22">
            <v>0</v>
          </cell>
          <cell r="DC22">
            <v>0</v>
          </cell>
          <cell r="DD22">
            <v>0</v>
          </cell>
          <cell r="DE22">
            <v>29.661574705593534</v>
          </cell>
          <cell r="DF22">
            <v>0</v>
          </cell>
          <cell r="DG22">
            <v>99.327061130359112</v>
          </cell>
          <cell r="DH22">
            <v>0</v>
          </cell>
          <cell r="DI22">
            <v>1060.3396048114596</v>
          </cell>
          <cell r="DJ22">
            <v>0</v>
          </cell>
          <cell r="DK22">
            <v>1336.7803082466439</v>
          </cell>
          <cell r="DL22">
            <v>0</v>
          </cell>
          <cell r="DM22">
            <v>1015.2336309663812</v>
          </cell>
          <cell r="DN22">
            <v>0</v>
          </cell>
          <cell r="DO22">
            <v>634.31271207131954</v>
          </cell>
          <cell r="DP22">
            <v>0</v>
          </cell>
          <cell r="DQ22">
            <v>74.19579695897572</v>
          </cell>
          <cell r="DR22">
            <v>0</v>
          </cell>
          <cell r="DS22">
            <v>55.646847719231793</v>
          </cell>
          <cell r="DT22">
            <v>0</v>
          </cell>
          <cell r="DU22">
            <v>37.09789847948786</v>
          </cell>
          <cell r="DV22">
            <v>0</v>
          </cell>
          <cell r="DW22">
            <v>18.54894923974393</v>
          </cell>
          <cell r="DX22">
            <v>0</v>
          </cell>
          <cell r="DZ22">
            <v>0</v>
          </cell>
          <cell r="EB22">
            <v>0</v>
          </cell>
          <cell r="EC22">
            <v>0</v>
          </cell>
          <cell r="ED22">
            <v>0</v>
          </cell>
          <cell r="EE22" t="str">
            <v>EUR</v>
          </cell>
          <cell r="EG22">
            <v>0</v>
          </cell>
        </row>
        <row r="23">
          <cell r="B23" t="str">
            <v>E062</v>
          </cell>
          <cell r="C23" t="str">
            <v>Lavori in Corso</v>
          </cell>
          <cell r="D23">
            <v>0</v>
          </cell>
          <cell r="E23">
            <v>0</v>
          </cell>
          <cell r="F23">
            <v>-1</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261</v>
          </cell>
          <cell r="AP23">
            <v>261</v>
          </cell>
          <cell r="AQ23">
            <v>819</v>
          </cell>
          <cell r="AR23">
            <v>819</v>
          </cell>
          <cell r="AS23">
            <v>-789</v>
          </cell>
          <cell r="AT23">
            <v>-789</v>
          </cell>
          <cell r="AU23">
            <v>136.66043000000002</v>
          </cell>
          <cell r="AV23">
            <v>136.66043000000002</v>
          </cell>
          <cell r="AW23">
            <v>260.16259526239475</v>
          </cell>
          <cell r="AX23">
            <v>260.16259526239475</v>
          </cell>
          <cell r="AY23">
            <v>258.3471091238622</v>
          </cell>
          <cell r="AZ23">
            <v>258.3471091238622</v>
          </cell>
          <cell r="BA23">
            <v>72.670709122277955</v>
          </cell>
          <cell r="BB23">
            <v>72.670709122277955</v>
          </cell>
          <cell r="BC23">
            <v>1018.8408435085349</v>
          </cell>
          <cell r="BD23">
            <v>1018.8408435085349</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Z23">
            <v>0</v>
          </cell>
          <cell r="EB23">
            <v>0</v>
          </cell>
          <cell r="EC23">
            <v>0</v>
          </cell>
          <cell r="ED23">
            <v>0</v>
          </cell>
          <cell r="EE23" t="str">
            <v>EUR</v>
          </cell>
          <cell r="EG23">
            <v>0</v>
          </cell>
        </row>
        <row r="24">
          <cell r="B24" t="str">
            <v>E063</v>
          </cell>
          <cell r="C24" t="str">
            <v>Allineamento Produzione con COGE</v>
          </cell>
          <cell r="D24">
            <v>0</v>
          </cell>
          <cell r="E24">
            <v>0</v>
          </cell>
          <cell r="F24">
            <v>-1</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K24">
            <v>0</v>
          </cell>
          <cell r="DL24">
            <v>0</v>
          </cell>
          <cell r="DM24">
            <v>0</v>
          </cell>
          <cell r="DN24">
            <v>0</v>
          </cell>
          <cell r="DO24">
            <v>0</v>
          </cell>
          <cell r="DP24">
            <v>0</v>
          </cell>
          <cell r="DQ24">
            <v>0</v>
          </cell>
          <cell r="DR24">
            <v>0</v>
          </cell>
          <cell r="DS24">
            <v>0</v>
          </cell>
          <cell r="DT24">
            <v>0</v>
          </cell>
          <cell r="DU24">
            <v>0</v>
          </cell>
          <cell r="DV24">
            <v>0</v>
          </cell>
          <cell r="DW24">
            <v>0</v>
          </cell>
          <cell r="DX24">
            <v>0</v>
          </cell>
          <cell r="DZ24">
            <v>0</v>
          </cell>
          <cell r="EB24">
            <v>0</v>
          </cell>
          <cell r="EC24">
            <v>0</v>
          </cell>
          <cell r="ED24">
            <v>0</v>
          </cell>
          <cell r="EE24" t="str">
            <v>EUR</v>
          </cell>
          <cell r="EG24">
            <v>0</v>
          </cell>
        </row>
        <row r="25">
          <cell r="B25" t="str">
            <v>E071</v>
          </cell>
          <cell r="C25" t="str">
            <v xml:space="preserve">Revisione prezzi </v>
          </cell>
          <cell r="D25">
            <v>0</v>
          </cell>
          <cell r="E25">
            <v>0</v>
          </cell>
          <cell r="F25">
            <v>-1</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68</v>
          </cell>
          <cell r="AT25">
            <v>68</v>
          </cell>
          <cell r="AU25">
            <v>60.343289999999996</v>
          </cell>
          <cell r="AV25">
            <v>60.343289999999996</v>
          </cell>
          <cell r="AW25">
            <v>4.3284093900613145</v>
          </cell>
          <cell r="AX25">
            <v>4.3284093900613145</v>
          </cell>
          <cell r="AY25">
            <v>4.2982045589570399</v>
          </cell>
          <cell r="AZ25">
            <v>4.2982045589570399</v>
          </cell>
          <cell r="BA25">
            <v>1.2090461329770903</v>
          </cell>
          <cell r="BB25">
            <v>1.2090461329770903</v>
          </cell>
          <cell r="BC25">
            <v>138.17895008199545</v>
          </cell>
          <cell r="BD25">
            <v>138.17895008199545</v>
          </cell>
          <cell r="BE25">
            <v>1.4219726566780346</v>
          </cell>
          <cell r="BF25">
            <v>0</v>
          </cell>
          <cell r="BG25">
            <v>1.6649398491522018</v>
          </cell>
          <cell r="BH25">
            <v>0</v>
          </cell>
          <cell r="BI25">
            <v>8.7954956119057783</v>
          </cell>
          <cell r="BJ25">
            <v>0</v>
          </cell>
          <cell r="BK25">
            <v>12.351799495502583</v>
          </cell>
          <cell r="BL25">
            <v>0</v>
          </cell>
          <cell r="BM25">
            <v>15.805341461499006</v>
          </cell>
          <cell r="BN25">
            <v>0</v>
          </cell>
          <cell r="BO25">
            <v>18.810256673219051</v>
          </cell>
          <cell r="BP25">
            <v>0</v>
          </cell>
          <cell r="BQ25">
            <v>18.851292785992705</v>
          </cell>
          <cell r="BR25">
            <v>0</v>
          </cell>
          <cell r="BS25">
            <v>20.664294933444271</v>
          </cell>
          <cell r="BT25">
            <v>0</v>
          </cell>
          <cell r="BU25">
            <v>23.858169252520359</v>
          </cell>
          <cell r="BV25">
            <v>0</v>
          </cell>
          <cell r="BW25">
            <v>28.068612214771427</v>
          </cell>
          <cell r="BX25">
            <v>0</v>
          </cell>
          <cell r="BY25">
            <v>24.482481261780158</v>
          </cell>
          <cell r="BZ25">
            <v>0</v>
          </cell>
          <cell r="CA25">
            <v>0.59342132200793385</v>
          </cell>
          <cell r="CB25">
            <v>0</v>
          </cell>
          <cell r="CC25">
            <v>0</v>
          </cell>
          <cell r="CD25">
            <v>0</v>
          </cell>
          <cell r="CE25">
            <v>0.49507573250425307</v>
          </cell>
          <cell r="CF25">
            <v>0</v>
          </cell>
          <cell r="CG25">
            <v>0.49507573250425307</v>
          </cell>
          <cell r="CH25">
            <v>0</v>
          </cell>
          <cell r="CI25">
            <v>15.461039071575389</v>
          </cell>
          <cell r="CJ25">
            <v>0</v>
          </cell>
          <cell r="CK25">
            <v>17.190240681804081</v>
          </cell>
          <cell r="CL25">
            <v>0</v>
          </cell>
          <cell r="CM25">
            <v>17.673892014322266</v>
          </cell>
          <cell r="CN25">
            <v>0</v>
          </cell>
          <cell r="CO25">
            <v>25.993556904267322</v>
          </cell>
          <cell r="CP25">
            <v>0</v>
          </cell>
          <cell r="CQ25">
            <v>30.065552906817544</v>
          </cell>
          <cell r="CR25">
            <v>0</v>
          </cell>
          <cell r="CS25">
            <v>32.835068772696204</v>
          </cell>
          <cell r="CT25">
            <v>0</v>
          </cell>
          <cell r="CU25">
            <v>31.758820087169411</v>
          </cell>
          <cell r="CV25">
            <v>0</v>
          </cell>
          <cell r="CW25">
            <v>26.136862777804041</v>
          </cell>
          <cell r="CX25">
            <v>0</v>
          </cell>
          <cell r="CY25">
            <v>21.93638628953331</v>
          </cell>
          <cell r="CZ25">
            <v>0</v>
          </cell>
          <cell r="DA25">
            <v>0.49348922872716289</v>
          </cell>
          <cell r="DB25">
            <v>0</v>
          </cell>
          <cell r="DC25">
            <v>0</v>
          </cell>
          <cell r="DD25">
            <v>0</v>
          </cell>
          <cell r="DE25">
            <v>0.49348922872716289</v>
          </cell>
          <cell r="DF25">
            <v>0</v>
          </cell>
          <cell r="DG25">
            <v>1.6525364979935859</v>
          </cell>
          <cell r="DH25">
            <v>0</v>
          </cell>
          <cell r="DI25">
            <v>17.64121355528016</v>
          </cell>
          <cell r="DJ25">
            <v>0</v>
          </cell>
          <cell r="DK25">
            <v>22.240447105119227</v>
          </cell>
          <cell r="DL25">
            <v>0</v>
          </cell>
          <cell r="DM25">
            <v>16.890770854084067</v>
          </cell>
          <cell r="DN25">
            <v>0</v>
          </cell>
          <cell r="DO25">
            <v>10.553266108049224</v>
          </cell>
          <cell r="DP25">
            <v>0</v>
          </cell>
          <cell r="DQ25">
            <v>1.2344195134446905</v>
          </cell>
          <cell r="DR25">
            <v>0</v>
          </cell>
          <cell r="DS25">
            <v>0.9258146350835178</v>
          </cell>
          <cell r="DT25">
            <v>0</v>
          </cell>
          <cell r="DU25">
            <v>0.61720975672234524</v>
          </cell>
          <cell r="DV25">
            <v>0</v>
          </cell>
          <cell r="DW25">
            <v>0.30860487836117262</v>
          </cell>
          <cell r="DX25">
            <v>0</v>
          </cell>
          <cell r="DZ25">
            <v>0</v>
          </cell>
          <cell r="EB25">
            <v>0</v>
          </cell>
          <cell r="EC25">
            <v>0</v>
          </cell>
          <cell r="ED25">
            <v>0</v>
          </cell>
          <cell r="EE25" t="str">
            <v>EUR</v>
          </cell>
          <cell r="EG25">
            <v>0</v>
          </cell>
        </row>
        <row r="26">
          <cell r="B26" t="str">
            <v>E081</v>
          </cell>
          <cell r="C26" t="str">
            <v>Riserve riconosciute</v>
          </cell>
          <cell r="D26">
            <v>0</v>
          </cell>
          <cell r="E26">
            <v>0</v>
          </cell>
          <cell r="F26">
            <v>-1</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Z26">
            <v>0</v>
          </cell>
          <cell r="EB26">
            <v>0</v>
          </cell>
          <cell r="EC26">
            <v>0</v>
          </cell>
          <cell r="ED26">
            <v>0</v>
          </cell>
          <cell r="EE26" t="str">
            <v>EUR</v>
          </cell>
          <cell r="EG26">
            <v>0</v>
          </cell>
        </row>
        <row r="27">
          <cell r="C27" t="str">
            <v>PRODUZIONE  CONTRATTUALE</v>
          </cell>
          <cell r="D27">
            <v>0</v>
          </cell>
          <cell r="E27">
            <v>0</v>
          </cell>
          <cell r="F27">
            <v>-1</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261</v>
          </cell>
          <cell r="AP27">
            <v>261</v>
          </cell>
          <cell r="AQ27">
            <v>819</v>
          </cell>
          <cell r="AR27">
            <v>819</v>
          </cell>
          <cell r="AS27">
            <v>336</v>
          </cell>
          <cell r="AT27">
            <v>336</v>
          </cell>
          <cell r="AU27">
            <v>448.21986000000004</v>
          </cell>
          <cell r="AV27">
            <v>448.21986000000004</v>
          </cell>
          <cell r="AW27">
            <v>264.49100465245607</v>
          </cell>
          <cell r="AX27">
            <v>264.49100465245607</v>
          </cell>
          <cell r="AY27">
            <v>262.64531368281922</v>
          </cell>
          <cell r="AZ27">
            <v>262.64531368281922</v>
          </cell>
          <cell r="BA27">
            <v>73.879755255255048</v>
          </cell>
          <cell r="BB27">
            <v>73.879755255255048</v>
          </cell>
          <cell r="BC27">
            <v>2465.2359335905303</v>
          </cell>
          <cell r="BD27">
            <v>2465.2359335905303</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t="str">
            <v>EUR</v>
          </cell>
          <cell r="EF27">
            <v>0</v>
          </cell>
          <cell r="EG27">
            <v>0</v>
          </cell>
        </row>
        <row r="28">
          <cell r="B28" t="str">
            <v>E101</v>
          </cell>
          <cell r="C28" t="str">
            <v>Produzione di varianti da definire</v>
          </cell>
          <cell r="D28">
            <v>0</v>
          </cell>
          <cell r="E28">
            <v>0</v>
          </cell>
          <cell r="F28">
            <v>-1</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0</v>
          </cell>
          <cell r="DL28">
            <v>0</v>
          </cell>
          <cell r="DM28">
            <v>0</v>
          </cell>
          <cell r="DN28">
            <v>0</v>
          </cell>
          <cell r="DO28">
            <v>0</v>
          </cell>
          <cell r="DP28">
            <v>0</v>
          </cell>
          <cell r="DQ28">
            <v>0</v>
          </cell>
          <cell r="DR28">
            <v>0</v>
          </cell>
          <cell r="DS28">
            <v>0</v>
          </cell>
          <cell r="DT28">
            <v>0</v>
          </cell>
          <cell r="DU28">
            <v>0</v>
          </cell>
          <cell r="DV28">
            <v>0</v>
          </cell>
          <cell r="DW28">
            <v>0</v>
          </cell>
          <cell r="DX28">
            <v>0</v>
          </cell>
          <cell r="DZ28">
            <v>0</v>
          </cell>
          <cell r="EB28">
            <v>0</v>
          </cell>
          <cell r="EC28">
            <v>0</v>
          </cell>
          <cell r="ED28">
            <v>0</v>
          </cell>
          <cell r="EE28" t="str">
            <v>EUR</v>
          </cell>
          <cell r="EG28">
            <v>0</v>
          </cell>
        </row>
        <row r="29">
          <cell r="B29" t="str">
            <v>E111</v>
          </cell>
          <cell r="C29" t="str">
            <v>Claims da definire</v>
          </cell>
          <cell r="D29">
            <v>0</v>
          </cell>
          <cell r="E29">
            <v>0</v>
          </cell>
          <cell r="F29">
            <v>-1</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Z29">
            <v>0</v>
          </cell>
          <cell r="EB29">
            <v>0</v>
          </cell>
          <cell r="EC29">
            <v>0</v>
          </cell>
          <cell r="ED29">
            <v>0</v>
          </cell>
          <cell r="EE29" t="str">
            <v>EUR</v>
          </cell>
          <cell r="EG29">
            <v>0</v>
          </cell>
        </row>
        <row r="30">
          <cell r="C30" t="str">
            <v>PRODUZIONE  da  DEFINIRE</v>
          </cell>
          <cell r="D30">
            <v>0</v>
          </cell>
          <cell r="E30">
            <v>0</v>
          </cell>
          <cell r="F30">
            <v>-1</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t="str">
            <v>EUR</v>
          </cell>
          <cell r="EF30">
            <v>0</v>
          </cell>
          <cell r="EG30">
            <v>0</v>
          </cell>
        </row>
        <row r="31">
          <cell r="B31" t="str">
            <v>E131</v>
          </cell>
          <cell r="C31" t="str">
            <v>Lavori extracontrattuali</v>
          </cell>
          <cell r="D31">
            <v>0</v>
          </cell>
          <cell r="E31">
            <v>0</v>
          </cell>
          <cell r="F31">
            <v>-1</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Z31">
            <v>0</v>
          </cell>
          <cell r="EB31">
            <v>0</v>
          </cell>
          <cell r="EC31">
            <v>0</v>
          </cell>
          <cell r="ED31">
            <v>0</v>
          </cell>
          <cell r="EE31" t="str">
            <v>EUR</v>
          </cell>
          <cell r="EG31">
            <v>0</v>
          </cell>
        </row>
        <row r="32">
          <cell r="C32" t="str">
            <v>VALORE DELLA PRODUZIONE</v>
          </cell>
          <cell r="D32">
            <v>0</v>
          </cell>
          <cell r="E32">
            <v>0</v>
          </cell>
          <cell r="F32">
            <v>-1</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261</v>
          </cell>
          <cell r="AP32">
            <v>261</v>
          </cell>
          <cell r="AQ32">
            <v>819</v>
          </cell>
          <cell r="AR32">
            <v>819</v>
          </cell>
          <cell r="AS32">
            <v>336</v>
          </cell>
          <cell r="AT32">
            <v>336</v>
          </cell>
          <cell r="AU32">
            <v>448.21986000000004</v>
          </cell>
          <cell r="AV32">
            <v>448.21986000000004</v>
          </cell>
          <cell r="AW32">
            <v>264.49100465245607</v>
          </cell>
          <cell r="AX32">
            <v>264.49100465245607</v>
          </cell>
          <cell r="AY32">
            <v>262.64531368281922</v>
          </cell>
          <cell r="AZ32">
            <v>262.64531368281922</v>
          </cell>
          <cell r="BA32">
            <v>73.879755255255048</v>
          </cell>
          <cell r="BB32">
            <v>73.879755255255048</v>
          </cell>
          <cell r="BC32">
            <v>2465.2359335905303</v>
          </cell>
          <cell r="BD32">
            <v>2465.2359335905303</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t="str">
            <v>EUR</v>
          </cell>
          <cell r="EF32">
            <v>0</v>
          </cell>
          <cell r="EG32">
            <v>0</v>
          </cell>
        </row>
        <row r="33">
          <cell r="C33" t="str">
            <v>Altri ricavi e proventi vari</v>
          </cell>
          <cell r="D33">
            <v>0</v>
          </cell>
          <cell r="E33">
            <v>0</v>
          </cell>
          <cell r="F33">
            <v>-1</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25.841149999999999</v>
          </cell>
          <cell r="AV33">
            <v>25.841149999999999</v>
          </cell>
          <cell r="AW33">
            <v>0</v>
          </cell>
          <cell r="AX33">
            <v>0</v>
          </cell>
          <cell r="AY33">
            <v>0</v>
          </cell>
          <cell r="AZ33">
            <v>0</v>
          </cell>
          <cell r="BA33">
            <v>0</v>
          </cell>
          <cell r="BB33">
            <v>0</v>
          </cell>
          <cell r="BC33">
            <v>25.841149999999999</v>
          </cell>
          <cell r="BD33">
            <v>25.841149999999999</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t="str">
            <v>EUR</v>
          </cell>
          <cell r="EF33">
            <v>0</v>
          </cell>
          <cell r="EG33">
            <v>0</v>
          </cell>
        </row>
        <row r="34">
          <cell r="B34" t="str">
            <v>E151</v>
          </cell>
          <cell r="C34" t="str">
            <v xml:space="preserve">Altri ricavi  </v>
          </cell>
          <cell r="D34">
            <v>0</v>
          </cell>
          <cell r="E34">
            <v>0</v>
          </cell>
          <cell r="F34">
            <v>-1</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25.841149999999999</v>
          </cell>
          <cell r="AV34">
            <v>25.841149999999999</v>
          </cell>
          <cell r="AW34">
            <v>0</v>
          </cell>
          <cell r="AX34">
            <v>0</v>
          </cell>
          <cell r="AY34">
            <v>0</v>
          </cell>
          <cell r="AZ34">
            <v>0</v>
          </cell>
          <cell r="BA34">
            <v>0</v>
          </cell>
          <cell r="BB34">
            <v>0</v>
          </cell>
          <cell r="BC34">
            <v>25.841149999999999</v>
          </cell>
          <cell r="BD34">
            <v>25.841149999999999</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K34">
            <v>0</v>
          </cell>
          <cell r="DL34">
            <v>0</v>
          </cell>
          <cell r="DM34">
            <v>0</v>
          </cell>
          <cell r="DN34">
            <v>0</v>
          </cell>
          <cell r="DO34">
            <v>0</v>
          </cell>
          <cell r="DP34">
            <v>0</v>
          </cell>
          <cell r="DQ34">
            <v>0</v>
          </cell>
          <cell r="DR34">
            <v>0</v>
          </cell>
          <cell r="DS34">
            <v>0</v>
          </cell>
          <cell r="DT34">
            <v>0</v>
          </cell>
          <cell r="DU34">
            <v>0</v>
          </cell>
          <cell r="DV34">
            <v>0</v>
          </cell>
          <cell r="DW34">
            <v>0</v>
          </cell>
          <cell r="DX34">
            <v>0</v>
          </cell>
          <cell r="DZ34">
            <v>0</v>
          </cell>
          <cell r="EB34">
            <v>0</v>
          </cell>
          <cell r="EC34">
            <v>0</v>
          </cell>
          <cell r="ED34">
            <v>0</v>
          </cell>
          <cell r="EE34" t="str">
            <v>EUR</v>
          </cell>
          <cell r="EG34">
            <v>0</v>
          </cell>
        </row>
        <row r="35">
          <cell r="B35" t="str">
            <v>E152</v>
          </cell>
          <cell r="C35" t="str">
            <v>Sponsoraggio</v>
          </cell>
          <cell r="D35">
            <v>0</v>
          </cell>
          <cell r="E35">
            <v>0</v>
          </cell>
          <cell r="F35">
            <v>-1</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K35">
            <v>0</v>
          </cell>
          <cell r="DL35">
            <v>0</v>
          </cell>
          <cell r="DM35">
            <v>0</v>
          </cell>
          <cell r="DN35">
            <v>0</v>
          </cell>
          <cell r="DO35">
            <v>0</v>
          </cell>
          <cell r="DP35">
            <v>0</v>
          </cell>
          <cell r="DQ35">
            <v>0</v>
          </cell>
          <cell r="DR35">
            <v>0</v>
          </cell>
          <cell r="DS35">
            <v>0</v>
          </cell>
          <cell r="DT35">
            <v>0</v>
          </cell>
          <cell r="DU35">
            <v>0</v>
          </cell>
          <cell r="DV35">
            <v>0</v>
          </cell>
          <cell r="DW35">
            <v>0</v>
          </cell>
          <cell r="DX35">
            <v>0</v>
          </cell>
          <cell r="DZ35">
            <v>0</v>
          </cell>
          <cell r="EB35">
            <v>0</v>
          </cell>
          <cell r="EC35">
            <v>0</v>
          </cell>
          <cell r="ED35">
            <v>0</v>
          </cell>
          <cell r="EE35" t="str">
            <v>EUR</v>
          </cell>
          <cell r="EG35">
            <v>0</v>
          </cell>
        </row>
        <row r="36">
          <cell r="B36" t="str">
            <v>E153</v>
          </cell>
          <cell r="C36" t="str">
            <v>Vendite</v>
          </cell>
          <cell r="D36">
            <v>0</v>
          </cell>
          <cell r="E36">
            <v>0</v>
          </cell>
          <cell r="F36">
            <v>-1</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Z36">
            <v>0</v>
          </cell>
          <cell r="EB36">
            <v>0</v>
          </cell>
          <cell r="EC36">
            <v>0</v>
          </cell>
          <cell r="ED36">
            <v>0</v>
          </cell>
          <cell r="EE36" t="str">
            <v>EUR</v>
          </cell>
          <cell r="EG36">
            <v>0</v>
          </cell>
        </row>
        <row r="37">
          <cell r="B37" t="str">
            <v>E154</v>
          </cell>
          <cell r="C37" t="str">
            <v>Noleggi</v>
          </cell>
          <cell r="D37">
            <v>0</v>
          </cell>
          <cell r="E37">
            <v>0</v>
          </cell>
          <cell r="F37">
            <v>-1</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K37">
            <v>0</v>
          </cell>
          <cell r="DL37">
            <v>0</v>
          </cell>
          <cell r="DM37">
            <v>0</v>
          </cell>
          <cell r="DN37">
            <v>0</v>
          </cell>
          <cell r="DO37">
            <v>0</v>
          </cell>
          <cell r="DP37">
            <v>0</v>
          </cell>
          <cell r="DQ37">
            <v>0</v>
          </cell>
          <cell r="DR37">
            <v>0</v>
          </cell>
          <cell r="DS37">
            <v>0</v>
          </cell>
          <cell r="DT37">
            <v>0</v>
          </cell>
          <cell r="DU37">
            <v>0</v>
          </cell>
          <cell r="DV37">
            <v>0</v>
          </cell>
          <cell r="DW37">
            <v>0</v>
          </cell>
          <cell r="DX37">
            <v>0</v>
          </cell>
          <cell r="DZ37">
            <v>0</v>
          </cell>
          <cell r="EB37">
            <v>0</v>
          </cell>
          <cell r="EC37">
            <v>0</v>
          </cell>
          <cell r="ED37">
            <v>0</v>
          </cell>
          <cell r="EE37" t="str">
            <v>EUR</v>
          </cell>
          <cell r="EG37">
            <v>0</v>
          </cell>
        </row>
        <row r="38">
          <cell r="B38" t="str">
            <v>E155</v>
          </cell>
          <cell r="C38" t="str">
            <v>Noleggi Interni (Cantieri dir. Astaldi)</v>
          </cell>
          <cell r="D38">
            <v>0</v>
          </cell>
          <cell r="E38">
            <v>0</v>
          </cell>
          <cell r="F38">
            <v>-1</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K38">
            <v>0</v>
          </cell>
          <cell r="DL38">
            <v>0</v>
          </cell>
          <cell r="DM38">
            <v>0</v>
          </cell>
          <cell r="DN38">
            <v>0</v>
          </cell>
          <cell r="DO38">
            <v>0</v>
          </cell>
          <cell r="DP38">
            <v>0</v>
          </cell>
          <cell r="DQ38">
            <v>0</v>
          </cell>
          <cell r="DR38">
            <v>0</v>
          </cell>
          <cell r="DS38">
            <v>0</v>
          </cell>
          <cell r="DT38">
            <v>0</v>
          </cell>
          <cell r="DU38">
            <v>0</v>
          </cell>
          <cell r="DV38">
            <v>0</v>
          </cell>
          <cell r="DW38">
            <v>0</v>
          </cell>
          <cell r="DX38">
            <v>0</v>
          </cell>
          <cell r="DZ38">
            <v>0</v>
          </cell>
          <cell r="EB38">
            <v>0</v>
          </cell>
          <cell r="EC38">
            <v>0</v>
          </cell>
          <cell r="ED38">
            <v>0</v>
          </cell>
          <cell r="EE38" t="str">
            <v>EUR</v>
          </cell>
          <cell r="EG38">
            <v>0</v>
          </cell>
        </row>
        <row r="39">
          <cell r="B39" t="str">
            <v>E161</v>
          </cell>
          <cell r="C39" t="str">
            <v>Capitalizzazioni</v>
          </cell>
          <cell r="D39">
            <v>0</v>
          </cell>
          <cell r="E39">
            <v>0</v>
          </cell>
          <cell r="F39">
            <v>-1</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Z39">
            <v>0</v>
          </cell>
          <cell r="EB39">
            <v>0</v>
          </cell>
          <cell r="EC39">
            <v>0</v>
          </cell>
          <cell r="ED39">
            <v>0</v>
          </cell>
          <cell r="EE39" t="str">
            <v>EUR</v>
          </cell>
          <cell r="EG39">
            <v>0</v>
          </cell>
        </row>
        <row r="40">
          <cell r="B40" t="str">
            <v>E171</v>
          </cell>
          <cell r="C40" t="str">
            <v>Utilizzo Fondi</v>
          </cell>
          <cell r="D40">
            <v>0</v>
          </cell>
          <cell r="E40">
            <v>0</v>
          </cell>
          <cell r="F40">
            <v>-1</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90</v>
          </cell>
          <cell r="CT40">
            <v>0</v>
          </cell>
          <cell r="CU40">
            <v>90</v>
          </cell>
          <cell r="CV40">
            <v>0</v>
          </cell>
          <cell r="CW40">
            <v>90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56</v>
          </cell>
          <cell r="DR40">
            <v>0</v>
          </cell>
          <cell r="DS40">
            <v>42</v>
          </cell>
          <cell r="DT40">
            <v>0</v>
          </cell>
          <cell r="DU40">
            <v>28</v>
          </cell>
          <cell r="DV40">
            <v>0</v>
          </cell>
          <cell r="DW40">
            <v>14</v>
          </cell>
          <cell r="DX40">
            <v>0</v>
          </cell>
          <cell r="DZ40">
            <v>0</v>
          </cell>
          <cell r="EB40">
            <v>0</v>
          </cell>
          <cell r="EC40">
            <v>0</v>
          </cell>
          <cell r="ED40">
            <v>0</v>
          </cell>
          <cell r="EE40" t="str">
            <v>EUR</v>
          </cell>
          <cell r="EG40">
            <v>0</v>
          </cell>
        </row>
        <row r="41">
          <cell r="C41" t="str">
            <v>TOTALE  RICAVI</v>
          </cell>
          <cell r="D41">
            <v>0</v>
          </cell>
          <cell r="E41">
            <v>0</v>
          </cell>
          <cell r="F41">
            <v>-1</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261</v>
          </cell>
          <cell r="AP41">
            <v>261</v>
          </cell>
          <cell r="AQ41">
            <v>819</v>
          </cell>
          <cell r="AR41">
            <v>819</v>
          </cell>
          <cell r="AS41">
            <v>336</v>
          </cell>
          <cell r="AT41">
            <v>336</v>
          </cell>
          <cell r="AU41">
            <v>474.06101000000001</v>
          </cell>
          <cell r="AV41">
            <v>474.06101000000001</v>
          </cell>
          <cell r="AW41">
            <v>264.49100465245607</v>
          </cell>
          <cell r="AX41">
            <v>264.49100465245607</v>
          </cell>
          <cell r="AY41">
            <v>262.64531368281922</v>
          </cell>
          <cell r="AZ41">
            <v>262.64531368281922</v>
          </cell>
          <cell r="BA41">
            <v>73.879755255255048</v>
          </cell>
          <cell r="BB41">
            <v>73.879755255255048</v>
          </cell>
          <cell r="BC41">
            <v>2491.07708359053</v>
          </cell>
          <cell r="BD41">
            <v>2491.07708359053</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t="str">
            <v>EUR</v>
          </cell>
          <cell r="EF41">
            <v>0</v>
          </cell>
          <cell r="EG41">
            <v>0</v>
          </cell>
        </row>
        <row r="43">
          <cell r="B43" t="str">
            <v>E191</v>
          </cell>
          <cell r="C43" t="str">
            <v xml:space="preserve">Mano d'opera locale             </v>
          </cell>
          <cell r="D43">
            <v>0</v>
          </cell>
          <cell r="E43">
            <v>0</v>
          </cell>
          <cell r="F43">
            <v>1</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cell r="DK43">
            <v>0</v>
          </cell>
          <cell r="DL43">
            <v>0</v>
          </cell>
          <cell r="DM43">
            <v>0</v>
          </cell>
          <cell r="DN43">
            <v>0</v>
          </cell>
          <cell r="DO43">
            <v>0</v>
          </cell>
          <cell r="DP43">
            <v>0</v>
          </cell>
          <cell r="DQ43">
            <v>0</v>
          </cell>
          <cell r="DR43">
            <v>0</v>
          </cell>
          <cell r="DS43">
            <v>0</v>
          </cell>
          <cell r="DT43">
            <v>0</v>
          </cell>
          <cell r="DU43">
            <v>0</v>
          </cell>
          <cell r="DV43">
            <v>0</v>
          </cell>
          <cell r="DW43">
            <v>0</v>
          </cell>
          <cell r="DX43">
            <v>0</v>
          </cell>
          <cell r="DZ43">
            <v>0</v>
          </cell>
          <cell r="EB43">
            <v>0</v>
          </cell>
          <cell r="EC43">
            <v>0</v>
          </cell>
          <cell r="ED43">
            <v>0</v>
          </cell>
          <cell r="EE43" t="str">
            <v>EUR</v>
          </cell>
          <cell r="EG43">
            <v>0</v>
          </cell>
        </row>
        <row r="44">
          <cell r="B44" t="str">
            <v>E201</v>
          </cell>
          <cell r="C44" t="str">
            <v xml:space="preserve">Mano d'opera espatriata        </v>
          </cell>
          <cell r="D44">
            <v>0</v>
          </cell>
          <cell r="E44">
            <v>0</v>
          </cell>
          <cell r="F44">
            <v>1</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v>0</v>
          </cell>
          <cell r="DN44">
            <v>0</v>
          </cell>
          <cell r="DO44">
            <v>0</v>
          </cell>
          <cell r="DP44">
            <v>0</v>
          </cell>
          <cell r="DQ44">
            <v>0</v>
          </cell>
          <cell r="DR44">
            <v>0</v>
          </cell>
          <cell r="DS44">
            <v>0</v>
          </cell>
          <cell r="DT44">
            <v>0</v>
          </cell>
          <cell r="DU44">
            <v>0</v>
          </cell>
          <cell r="DV44">
            <v>0</v>
          </cell>
          <cell r="DW44">
            <v>0</v>
          </cell>
          <cell r="DX44">
            <v>0</v>
          </cell>
          <cell r="DZ44">
            <v>0</v>
          </cell>
          <cell r="EB44">
            <v>0</v>
          </cell>
          <cell r="EC44">
            <v>0</v>
          </cell>
          <cell r="ED44">
            <v>0</v>
          </cell>
          <cell r="EE44" t="str">
            <v>EUR</v>
          </cell>
          <cell r="EG44">
            <v>0</v>
          </cell>
        </row>
        <row r="45">
          <cell r="C45" t="str">
            <v>Consumo materiali/ricambi</v>
          </cell>
          <cell r="D45">
            <v>0</v>
          </cell>
          <cell r="E45">
            <v>0</v>
          </cell>
          <cell r="F45">
            <v>1</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6</v>
          </cell>
          <cell r="AP45">
            <v>6</v>
          </cell>
          <cell r="AQ45">
            <v>419</v>
          </cell>
          <cell r="AR45">
            <v>419</v>
          </cell>
          <cell r="AS45">
            <v>133</v>
          </cell>
          <cell r="AT45">
            <v>133</v>
          </cell>
          <cell r="AU45">
            <v>14.238000000000056</v>
          </cell>
          <cell r="AV45">
            <v>14.238000000000056</v>
          </cell>
          <cell r="AW45">
            <v>16.247499999999999</v>
          </cell>
          <cell r="AX45">
            <v>16.247499999999999</v>
          </cell>
          <cell r="AY45">
            <v>20</v>
          </cell>
          <cell r="AZ45">
            <v>20</v>
          </cell>
          <cell r="BA45">
            <v>15</v>
          </cell>
          <cell r="BB45">
            <v>15</v>
          </cell>
          <cell r="BC45">
            <v>623.4855</v>
          </cell>
          <cell r="BD45">
            <v>623.4855</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t="str">
            <v>EUR</v>
          </cell>
          <cell r="EF45">
            <v>0</v>
          </cell>
          <cell r="EG45">
            <v>0</v>
          </cell>
        </row>
        <row r="46">
          <cell r="B46" t="str">
            <v>E211</v>
          </cell>
          <cell r="C46" t="str">
            <v>Materiali</v>
          </cell>
          <cell r="D46">
            <v>0</v>
          </cell>
          <cell r="E46">
            <v>0</v>
          </cell>
          <cell r="F46">
            <v>1</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6</v>
          </cell>
          <cell r="AP46">
            <v>6</v>
          </cell>
          <cell r="AQ46">
            <v>419</v>
          </cell>
          <cell r="AR46">
            <v>419</v>
          </cell>
          <cell r="AS46">
            <v>133</v>
          </cell>
          <cell r="AT46">
            <v>133</v>
          </cell>
          <cell r="AU46">
            <v>14.238000000000056</v>
          </cell>
          <cell r="AV46">
            <v>14.238000000000056</v>
          </cell>
          <cell r="AW46">
            <v>0</v>
          </cell>
          <cell r="AX46">
            <v>0</v>
          </cell>
          <cell r="AY46">
            <v>0</v>
          </cell>
          <cell r="AZ46">
            <v>0</v>
          </cell>
          <cell r="BA46">
            <v>0</v>
          </cell>
          <cell r="BB46">
            <v>0</v>
          </cell>
          <cell r="BC46">
            <v>572.23800000000006</v>
          </cell>
          <cell r="BD46">
            <v>572.23800000000006</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Z46">
            <v>0</v>
          </cell>
          <cell r="EB46">
            <v>0</v>
          </cell>
          <cell r="EC46">
            <v>0</v>
          </cell>
          <cell r="ED46">
            <v>0</v>
          </cell>
          <cell r="EE46" t="str">
            <v>EUR</v>
          </cell>
          <cell r="EG46">
            <v>0</v>
          </cell>
        </row>
        <row r="47">
          <cell r="B47" t="str">
            <v>E212</v>
          </cell>
          <cell r="C47" t="str">
            <v>Carburanti</v>
          </cell>
          <cell r="D47">
            <v>0</v>
          </cell>
          <cell r="E47">
            <v>0</v>
          </cell>
          <cell r="F47">
            <v>1</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cell r="DK47">
            <v>0</v>
          </cell>
          <cell r="DL47">
            <v>0</v>
          </cell>
          <cell r="DM47">
            <v>0</v>
          </cell>
          <cell r="DN47">
            <v>0</v>
          </cell>
          <cell r="DO47">
            <v>0</v>
          </cell>
          <cell r="DP47">
            <v>0</v>
          </cell>
          <cell r="DQ47">
            <v>0</v>
          </cell>
          <cell r="DR47">
            <v>0</v>
          </cell>
          <cell r="DS47">
            <v>0</v>
          </cell>
          <cell r="DT47">
            <v>0</v>
          </cell>
          <cell r="DU47">
            <v>0</v>
          </cell>
          <cell r="DV47">
            <v>0</v>
          </cell>
          <cell r="DW47">
            <v>0</v>
          </cell>
          <cell r="DX47">
            <v>0</v>
          </cell>
          <cell r="DZ47">
            <v>0</v>
          </cell>
          <cell r="EB47">
            <v>0</v>
          </cell>
          <cell r="EC47">
            <v>0</v>
          </cell>
          <cell r="ED47">
            <v>0</v>
          </cell>
          <cell r="EE47" t="str">
            <v>EUR</v>
          </cell>
          <cell r="EG47">
            <v>0</v>
          </cell>
        </row>
        <row r="48">
          <cell r="B48" t="str">
            <v>E213</v>
          </cell>
          <cell r="C48" t="str">
            <v>Pneumatici</v>
          </cell>
          <cell r="D48">
            <v>0</v>
          </cell>
          <cell r="E48">
            <v>0</v>
          </cell>
          <cell r="F48">
            <v>1</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cell r="DK48">
            <v>0</v>
          </cell>
          <cell r="DL48">
            <v>0</v>
          </cell>
          <cell r="DM48">
            <v>0</v>
          </cell>
          <cell r="DN48">
            <v>0</v>
          </cell>
          <cell r="DO48">
            <v>0</v>
          </cell>
          <cell r="DP48">
            <v>0</v>
          </cell>
          <cell r="DQ48">
            <v>0</v>
          </cell>
          <cell r="DR48">
            <v>0</v>
          </cell>
          <cell r="DS48">
            <v>0</v>
          </cell>
          <cell r="DT48">
            <v>0</v>
          </cell>
          <cell r="DU48">
            <v>0</v>
          </cell>
          <cell r="DV48">
            <v>0</v>
          </cell>
          <cell r="DW48">
            <v>0</v>
          </cell>
          <cell r="DX48">
            <v>0</v>
          </cell>
          <cell r="DZ48">
            <v>0</v>
          </cell>
          <cell r="EB48">
            <v>0</v>
          </cell>
          <cell r="EC48">
            <v>0</v>
          </cell>
          <cell r="ED48">
            <v>0</v>
          </cell>
          <cell r="EE48" t="str">
            <v>EUR</v>
          </cell>
          <cell r="EG48">
            <v>0</v>
          </cell>
        </row>
        <row r="49">
          <cell r="B49" t="str">
            <v>E214</v>
          </cell>
          <cell r="C49" t="str">
            <v>Ricambi</v>
          </cell>
          <cell r="D49">
            <v>0</v>
          </cell>
          <cell r="E49">
            <v>0</v>
          </cell>
          <cell r="F49">
            <v>1</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16.247499999999999</v>
          </cell>
          <cell r="AX49">
            <v>16.247499999999999</v>
          </cell>
          <cell r="AY49">
            <v>20</v>
          </cell>
          <cell r="AZ49">
            <v>20</v>
          </cell>
          <cell r="BA49">
            <v>15</v>
          </cell>
          <cell r="BB49">
            <v>15</v>
          </cell>
          <cell r="BC49">
            <v>51.247500000000002</v>
          </cell>
          <cell r="BD49">
            <v>51.247500000000002</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K49">
            <v>0</v>
          </cell>
          <cell r="DL49">
            <v>0</v>
          </cell>
          <cell r="DM49">
            <v>0</v>
          </cell>
          <cell r="DN49">
            <v>0</v>
          </cell>
          <cell r="DO49">
            <v>0</v>
          </cell>
          <cell r="DP49">
            <v>0</v>
          </cell>
          <cell r="DQ49">
            <v>0</v>
          </cell>
          <cell r="DR49">
            <v>0</v>
          </cell>
          <cell r="DS49">
            <v>0</v>
          </cell>
          <cell r="DT49">
            <v>0</v>
          </cell>
          <cell r="DU49">
            <v>0</v>
          </cell>
          <cell r="DV49">
            <v>0</v>
          </cell>
          <cell r="DW49">
            <v>0</v>
          </cell>
          <cell r="DX49">
            <v>0</v>
          </cell>
          <cell r="DZ49">
            <v>0</v>
          </cell>
          <cell r="EB49">
            <v>0</v>
          </cell>
          <cell r="EC49">
            <v>0</v>
          </cell>
          <cell r="ED49">
            <v>0</v>
          </cell>
          <cell r="EE49" t="str">
            <v>EUR</v>
          </cell>
          <cell r="EG49">
            <v>0</v>
          </cell>
        </row>
        <row r="50">
          <cell r="B50" t="str">
            <v>E215</v>
          </cell>
          <cell r="C50" t="str">
            <v>Svalutazione Ricambi in STOCK</v>
          </cell>
          <cell r="D50">
            <v>0</v>
          </cell>
          <cell r="E50">
            <v>0</v>
          </cell>
          <cell r="F50">
            <v>1</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cell r="DK50">
            <v>0</v>
          </cell>
          <cell r="DL50">
            <v>0</v>
          </cell>
          <cell r="DM50">
            <v>0</v>
          </cell>
          <cell r="DN50">
            <v>0</v>
          </cell>
          <cell r="DO50">
            <v>0</v>
          </cell>
          <cell r="DP50">
            <v>0</v>
          </cell>
          <cell r="DQ50">
            <v>0</v>
          </cell>
          <cell r="DR50">
            <v>0</v>
          </cell>
          <cell r="DS50">
            <v>0</v>
          </cell>
          <cell r="DT50">
            <v>0</v>
          </cell>
          <cell r="DU50">
            <v>0</v>
          </cell>
          <cell r="DV50">
            <v>0</v>
          </cell>
          <cell r="DW50">
            <v>0</v>
          </cell>
          <cell r="DX50">
            <v>0</v>
          </cell>
          <cell r="DZ50">
            <v>0</v>
          </cell>
          <cell r="EB50">
            <v>0</v>
          </cell>
          <cell r="EC50">
            <v>0</v>
          </cell>
          <cell r="ED50">
            <v>0</v>
          </cell>
          <cell r="EE50" t="str">
            <v>EUR</v>
          </cell>
          <cell r="EG50">
            <v>0</v>
          </cell>
        </row>
        <row r="51">
          <cell r="B51" t="str">
            <v>E221</v>
          </cell>
          <cell r="C51" t="str">
            <v>Fornitura e posa in opera</v>
          </cell>
          <cell r="D51">
            <v>0</v>
          </cell>
          <cell r="E51">
            <v>0</v>
          </cell>
          <cell r="F51">
            <v>1</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4.6580000000000004</v>
          </cell>
          <cell r="AV51">
            <v>4.6580000000000004</v>
          </cell>
          <cell r="AW51">
            <v>0</v>
          </cell>
          <cell r="AX51">
            <v>0</v>
          </cell>
          <cell r="AY51">
            <v>0</v>
          </cell>
          <cell r="AZ51">
            <v>0</v>
          </cell>
          <cell r="BA51">
            <v>0</v>
          </cell>
          <cell r="BB51">
            <v>0</v>
          </cell>
          <cell r="BC51">
            <v>4.6580000000000004</v>
          </cell>
          <cell r="BD51">
            <v>4.6580000000000004</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cell r="DK51">
            <v>0</v>
          </cell>
          <cell r="DL51">
            <v>0</v>
          </cell>
          <cell r="DM51">
            <v>0</v>
          </cell>
          <cell r="DN51">
            <v>0</v>
          </cell>
          <cell r="DO51">
            <v>0</v>
          </cell>
          <cell r="DP51">
            <v>0</v>
          </cell>
          <cell r="DQ51">
            <v>0</v>
          </cell>
          <cell r="DR51">
            <v>0</v>
          </cell>
          <cell r="DS51">
            <v>0</v>
          </cell>
          <cell r="DT51">
            <v>0</v>
          </cell>
          <cell r="DU51">
            <v>0</v>
          </cell>
          <cell r="DV51">
            <v>0</v>
          </cell>
          <cell r="DW51">
            <v>0</v>
          </cell>
          <cell r="DX51">
            <v>0</v>
          </cell>
          <cell r="DZ51">
            <v>0</v>
          </cell>
          <cell r="EB51">
            <v>0</v>
          </cell>
          <cell r="EC51">
            <v>0</v>
          </cell>
          <cell r="ED51">
            <v>0</v>
          </cell>
          <cell r="EE51" t="str">
            <v>EUR</v>
          </cell>
          <cell r="EG51">
            <v>0</v>
          </cell>
        </row>
        <row r="52">
          <cell r="B52" t="str">
            <v>E231</v>
          </cell>
          <cell r="C52" t="str">
            <v xml:space="preserve">Subappalti                    </v>
          </cell>
          <cell r="D52">
            <v>0</v>
          </cell>
          <cell r="E52">
            <v>0</v>
          </cell>
          <cell r="F52">
            <v>1</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52.557560000000002</v>
          </cell>
          <cell r="AV52">
            <v>52.557560000000002</v>
          </cell>
          <cell r="AW52">
            <v>0</v>
          </cell>
          <cell r="AX52">
            <v>0</v>
          </cell>
          <cell r="AY52">
            <v>0</v>
          </cell>
          <cell r="AZ52">
            <v>0</v>
          </cell>
          <cell r="BA52">
            <v>0</v>
          </cell>
          <cell r="BB52">
            <v>0</v>
          </cell>
          <cell r="BC52">
            <v>52.557560000000002</v>
          </cell>
          <cell r="BD52">
            <v>52.557560000000002</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Z52">
            <v>0</v>
          </cell>
          <cell r="EB52">
            <v>0</v>
          </cell>
          <cell r="EC52">
            <v>0</v>
          </cell>
          <cell r="ED52">
            <v>0</v>
          </cell>
          <cell r="EE52" t="str">
            <v>EUR</v>
          </cell>
          <cell r="EG52">
            <v>0</v>
          </cell>
        </row>
        <row r="53">
          <cell r="B53" t="str">
            <v>E241</v>
          </cell>
          <cell r="C53" t="str">
            <v>Costi Consortili a ribaltamento</v>
          </cell>
          <cell r="D53">
            <v>0</v>
          </cell>
          <cell r="E53">
            <v>0</v>
          </cell>
          <cell r="F53">
            <v>1</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Z53">
            <v>0</v>
          </cell>
          <cell r="EB53">
            <v>0</v>
          </cell>
          <cell r="EC53">
            <v>0</v>
          </cell>
          <cell r="ED53">
            <v>0</v>
          </cell>
          <cell r="EE53" t="str">
            <v>EUR</v>
          </cell>
          <cell r="EG53">
            <v>0</v>
          </cell>
        </row>
        <row r="54">
          <cell r="C54" t="str">
            <v>Prestazioni da Terzi</v>
          </cell>
          <cell r="D54">
            <v>0</v>
          </cell>
          <cell r="E54">
            <v>0</v>
          </cell>
          <cell r="F54">
            <v>1</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2</v>
          </cell>
          <cell r="AP54">
            <v>2</v>
          </cell>
          <cell r="AQ54">
            <v>8</v>
          </cell>
          <cell r="AR54">
            <v>8</v>
          </cell>
          <cell r="AS54">
            <v>3</v>
          </cell>
          <cell r="AT54">
            <v>3</v>
          </cell>
          <cell r="AU54">
            <v>53.564921299999995</v>
          </cell>
          <cell r="AV54">
            <v>53.564921299999995</v>
          </cell>
          <cell r="AW54">
            <v>0</v>
          </cell>
          <cell r="AX54">
            <v>0</v>
          </cell>
          <cell r="AY54">
            <v>0</v>
          </cell>
          <cell r="AZ54">
            <v>0</v>
          </cell>
          <cell r="BA54">
            <v>0</v>
          </cell>
          <cell r="BB54">
            <v>0</v>
          </cell>
          <cell r="BC54">
            <v>66.564921299999995</v>
          </cell>
          <cell r="BD54">
            <v>66.564921299999995</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t="str">
            <v>EUR</v>
          </cell>
          <cell r="EF54">
            <v>0</v>
          </cell>
          <cell r="EG54">
            <v>0</v>
          </cell>
        </row>
        <row r="55">
          <cell r="B55" t="str">
            <v>E251</v>
          </cell>
          <cell r="C55" t="str">
            <v>Prestazione di Terzi</v>
          </cell>
          <cell r="D55">
            <v>0</v>
          </cell>
          <cell r="E55">
            <v>0</v>
          </cell>
          <cell r="F55">
            <v>1</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2</v>
          </cell>
          <cell r="AP55">
            <v>2</v>
          </cell>
          <cell r="AQ55">
            <v>8</v>
          </cell>
          <cell r="AR55">
            <v>8</v>
          </cell>
          <cell r="AS55">
            <v>3</v>
          </cell>
          <cell r="AT55">
            <v>3</v>
          </cell>
          <cell r="AU55">
            <v>53.564921299999995</v>
          </cell>
          <cell r="AV55">
            <v>53.564921299999995</v>
          </cell>
          <cell r="AW55">
            <v>0</v>
          </cell>
          <cell r="AX55">
            <v>0</v>
          </cell>
          <cell r="AY55">
            <v>0</v>
          </cell>
          <cell r="AZ55">
            <v>0</v>
          </cell>
          <cell r="BA55">
            <v>0</v>
          </cell>
          <cell r="BB55">
            <v>0</v>
          </cell>
          <cell r="BC55">
            <v>66.564921299999995</v>
          </cell>
          <cell r="BD55">
            <v>66.564921299999995</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Z55">
            <v>0</v>
          </cell>
          <cell r="EB55">
            <v>0</v>
          </cell>
          <cell r="EC55">
            <v>0</v>
          </cell>
          <cell r="ED55">
            <v>0</v>
          </cell>
          <cell r="EE55" t="str">
            <v>EUR</v>
          </cell>
          <cell r="EG55">
            <v>0</v>
          </cell>
        </row>
        <row r="56">
          <cell r="B56" t="str">
            <v>E252</v>
          </cell>
          <cell r="C56" t="str">
            <v>Altri Costi Diretti</v>
          </cell>
          <cell r="D56">
            <v>0</v>
          </cell>
          <cell r="E56">
            <v>0</v>
          </cell>
          <cell r="F56">
            <v>1</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Z56">
            <v>0</v>
          </cell>
          <cell r="EB56">
            <v>0</v>
          </cell>
          <cell r="EC56">
            <v>0</v>
          </cell>
          <cell r="ED56">
            <v>0</v>
          </cell>
          <cell r="EE56" t="str">
            <v>EUR</v>
          </cell>
          <cell r="EG56">
            <v>0</v>
          </cell>
        </row>
        <row r="57">
          <cell r="B57" t="str">
            <v>E253</v>
          </cell>
          <cell r="C57" t="str">
            <v>Allineamento Costi con COGE</v>
          </cell>
          <cell r="D57">
            <v>0</v>
          </cell>
          <cell r="E57">
            <v>0</v>
          </cell>
          <cell r="F57">
            <v>1</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Z57">
            <v>0</v>
          </cell>
          <cell r="EB57">
            <v>0</v>
          </cell>
          <cell r="EC57">
            <v>0</v>
          </cell>
          <cell r="ED57">
            <v>0</v>
          </cell>
          <cell r="EE57" t="str">
            <v>EUR</v>
          </cell>
          <cell r="EG57">
            <v>0</v>
          </cell>
        </row>
        <row r="58">
          <cell r="B58" t="str">
            <v>E261</v>
          </cell>
          <cell r="C58" t="str">
            <v xml:space="preserve">Trasporti </v>
          </cell>
          <cell r="D58">
            <v>0</v>
          </cell>
          <cell r="E58">
            <v>0</v>
          </cell>
          <cell r="F58">
            <v>1</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5.9338600000000001</v>
          </cell>
          <cell r="AV58">
            <v>5.9338600000000001</v>
          </cell>
          <cell r="AW58">
            <v>0</v>
          </cell>
          <cell r="AX58">
            <v>0</v>
          </cell>
          <cell r="AY58">
            <v>0</v>
          </cell>
          <cell r="AZ58">
            <v>0</v>
          </cell>
          <cell r="BA58">
            <v>0</v>
          </cell>
          <cell r="BB58">
            <v>0</v>
          </cell>
          <cell r="BC58">
            <v>5.9338600000000001</v>
          </cell>
          <cell r="BD58">
            <v>5.9338600000000001</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Z58">
            <v>0</v>
          </cell>
          <cell r="EB58">
            <v>0</v>
          </cell>
          <cell r="EC58">
            <v>0</v>
          </cell>
          <cell r="ED58">
            <v>0</v>
          </cell>
          <cell r="EE58" t="str">
            <v>EUR</v>
          </cell>
          <cell r="EG58">
            <v>0</v>
          </cell>
        </row>
        <row r="59">
          <cell r="B59" t="str">
            <v>E271</v>
          </cell>
          <cell r="C59" t="str">
            <v>Noleggi</v>
          </cell>
          <cell r="D59">
            <v>0</v>
          </cell>
          <cell r="E59">
            <v>0</v>
          </cell>
          <cell r="F59">
            <v>1</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cell r="DK59">
            <v>0</v>
          </cell>
          <cell r="DL59">
            <v>0</v>
          </cell>
          <cell r="DM59">
            <v>0</v>
          </cell>
          <cell r="DN59">
            <v>0</v>
          </cell>
          <cell r="DO59">
            <v>0</v>
          </cell>
          <cell r="DP59">
            <v>0</v>
          </cell>
          <cell r="DQ59">
            <v>0</v>
          </cell>
          <cell r="DR59">
            <v>0</v>
          </cell>
          <cell r="DS59">
            <v>0</v>
          </cell>
          <cell r="DT59">
            <v>0</v>
          </cell>
          <cell r="DU59">
            <v>0</v>
          </cell>
          <cell r="DV59">
            <v>0</v>
          </cell>
          <cell r="DW59">
            <v>0</v>
          </cell>
          <cell r="DX59">
            <v>0</v>
          </cell>
          <cell r="DZ59">
            <v>0</v>
          </cell>
          <cell r="EB59">
            <v>0</v>
          </cell>
          <cell r="EC59">
            <v>0</v>
          </cell>
          <cell r="ED59">
            <v>0</v>
          </cell>
          <cell r="EE59" t="str">
            <v>EUR</v>
          </cell>
          <cell r="EG59">
            <v>0</v>
          </cell>
        </row>
        <row r="60">
          <cell r="B60" t="str">
            <v>E281</v>
          </cell>
          <cell r="C60" t="str">
            <v>Leasing</v>
          </cell>
          <cell r="D60">
            <v>0</v>
          </cell>
          <cell r="E60">
            <v>0</v>
          </cell>
          <cell r="F60">
            <v>1</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cell r="DK60">
            <v>0</v>
          </cell>
          <cell r="DL60">
            <v>0</v>
          </cell>
          <cell r="DM60">
            <v>0</v>
          </cell>
          <cell r="DN60">
            <v>0</v>
          </cell>
          <cell r="DO60">
            <v>0</v>
          </cell>
          <cell r="DP60">
            <v>0</v>
          </cell>
          <cell r="DQ60">
            <v>0</v>
          </cell>
          <cell r="DR60">
            <v>0</v>
          </cell>
          <cell r="DS60">
            <v>0</v>
          </cell>
          <cell r="DT60">
            <v>0</v>
          </cell>
          <cell r="DU60">
            <v>0</v>
          </cell>
          <cell r="DV60">
            <v>0</v>
          </cell>
          <cell r="DW60">
            <v>0</v>
          </cell>
          <cell r="DX60">
            <v>0</v>
          </cell>
          <cell r="DZ60">
            <v>0</v>
          </cell>
          <cell r="EB60">
            <v>0</v>
          </cell>
          <cell r="EC60">
            <v>0</v>
          </cell>
          <cell r="ED60">
            <v>0</v>
          </cell>
          <cell r="EE60" t="str">
            <v>EUR</v>
          </cell>
          <cell r="EG60">
            <v>0</v>
          </cell>
        </row>
        <row r="61">
          <cell r="B61" t="str">
            <v>E291</v>
          </cell>
          <cell r="C61" t="str">
            <v>Noleggi interni Astaldi  (x cantieri diretti)</v>
          </cell>
          <cell r="D61">
            <v>0</v>
          </cell>
          <cell r="E61">
            <v>0</v>
          </cell>
          <cell r="F61">
            <v>1</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9.0449999999999999</v>
          </cell>
          <cell r="AX61">
            <v>0</v>
          </cell>
          <cell r="AY61">
            <v>9.0449999999999999</v>
          </cell>
          <cell r="AZ61">
            <v>0</v>
          </cell>
          <cell r="BA61">
            <v>9.0449999999999999</v>
          </cell>
          <cell r="BB61">
            <v>0</v>
          </cell>
          <cell r="BC61">
            <v>0</v>
          </cell>
          <cell r="BD61">
            <v>0</v>
          </cell>
          <cell r="BE61">
            <v>9.0449999999999999</v>
          </cell>
          <cell r="BF61">
            <v>0</v>
          </cell>
          <cell r="BG61">
            <v>9.0449999999999999</v>
          </cell>
          <cell r="BH61">
            <v>0</v>
          </cell>
          <cell r="BI61">
            <v>9.0449999999999999</v>
          </cell>
          <cell r="BJ61">
            <v>0</v>
          </cell>
          <cell r="BK61">
            <v>9.0449999999999999</v>
          </cell>
          <cell r="BL61">
            <v>0</v>
          </cell>
          <cell r="BM61">
            <v>9.0449999999999999</v>
          </cell>
          <cell r="BN61">
            <v>0</v>
          </cell>
          <cell r="BO61">
            <v>9.0449999999999999</v>
          </cell>
          <cell r="BP61">
            <v>0</v>
          </cell>
          <cell r="BQ61">
            <v>9.0449999999999999</v>
          </cell>
          <cell r="BR61">
            <v>0</v>
          </cell>
          <cell r="BS61">
            <v>9.0449999999999999</v>
          </cell>
          <cell r="BT61">
            <v>0</v>
          </cell>
          <cell r="BU61">
            <v>9.0449999999999999</v>
          </cell>
          <cell r="BV61">
            <v>0</v>
          </cell>
          <cell r="BW61">
            <v>9.0449999999999999</v>
          </cell>
          <cell r="BX61">
            <v>0</v>
          </cell>
          <cell r="BY61">
            <v>9.0449999999999999</v>
          </cell>
          <cell r="BZ61">
            <v>0</v>
          </cell>
          <cell r="CA61">
            <v>9.0449999999999999</v>
          </cell>
          <cell r="CB61">
            <v>0</v>
          </cell>
          <cell r="CC61">
            <v>0</v>
          </cell>
          <cell r="CD61">
            <v>0</v>
          </cell>
          <cell r="CE61">
            <v>9.0449999999999999</v>
          </cell>
          <cell r="CF61">
            <v>0</v>
          </cell>
          <cell r="CG61">
            <v>9.0449999999999999</v>
          </cell>
          <cell r="CH61">
            <v>0</v>
          </cell>
          <cell r="CI61">
            <v>9.0449999999999999</v>
          </cell>
          <cell r="CJ61">
            <v>0</v>
          </cell>
          <cell r="CK61">
            <v>9.0449999999999999</v>
          </cell>
          <cell r="CL61">
            <v>0</v>
          </cell>
          <cell r="CM61">
            <v>9.0449999999999999</v>
          </cell>
          <cell r="CN61">
            <v>0</v>
          </cell>
          <cell r="CO61">
            <v>9.0449999999999999</v>
          </cell>
          <cell r="CP61">
            <v>0</v>
          </cell>
          <cell r="CQ61">
            <v>9.0449999999999999</v>
          </cell>
          <cell r="CR61">
            <v>0</v>
          </cell>
          <cell r="CS61">
            <v>9.0449999999999999</v>
          </cell>
          <cell r="CT61">
            <v>0</v>
          </cell>
          <cell r="CU61">
            <v>9.0449999999999999</v>
          </cell>
          <cell r="CV61">
            <v>0</v>
          </cell>
          <cell r="CW61">
            <v>9.0449999999999999</v>
          </cell>
          <cell r="CX61">
            <v>0</v>
          </cell>
          <cell r="CY61">
            <v>9.0449999999999999</v>
          </cell>
          <cell r="CZ61">
            <v>0</v>
          </cell>
          <cell r="DA61">
            <v>9.0449999999999999</v>
          </cell>
          <cell r="DB61">
            <v>0</v>
          </cell>
          <cell r="DC61">
            <v>0</v>
          </cell>
          <cell r="DD61">
            <v>0</v>
          </cell>
          <cell r="DE61">
            <v>9.0449999999999999</v>
          </cell>
          <cell r="DF61">
            <v>0</v>
          </cell>
          <cell r="DG61">
            <v>9.0449999999999999</v>
          </cell>
          <cell r="DH61">
            <v>0</v>
          </cell>
          <cell r="DI61">
            <v>9.0449999999999999</v>
          </cell>
          <cell r="DJ61">
            <v>0</v>
          </cell>
          <cell r="DK61">
            <v>9.0449999999999999</v>
          </cell>
          <cell r="DL61">
            <v>0</v>
          </cell>
          <cell r="DM61">
            <v>9.0449999999999999</v>
          </cell>
          <cell r="DN61">
            <v>0</v>
          </cell>
          <cell r="DO61">
            <v>9.0449999999999999</v>
          </cell>
          <cell r="DP61">
            <v>0</v>
          </cell>
          <cell r="DQ61">
            <v>9.0449999999999999</v>
          </cell>
          <cell r="DR61">
            <v>0</v>
          </cell>
          <cell r="DS61">
            <v>0</v>
          </cell>
          <cell r="DT61">
            <v>0</v>
          </cell>
          <cell r="DU61">
            <v>0</v>
          </cell>
          <cell r="DV61">
            <v>0</v>
          </cell>
          <cell r="DW61">
            <v>0</v>
          </cell>
          <cell r="DX61">
            <v>0</v>
          </cell>
          <cell r="DZ61">
            <v>0</v>
          </cell>
          <cell r="EB61">
            <v>0</v>
          </cell>
          <cell r="EC61">
            <v>0</v>
          </cell>
          <cell r="ED61">
            <v>0</v>
          </cell>
          <cell r="EE61" t="str">
            <v>EUR</v>
          </cell>
          <cell r="EG61">
            <v>0</v>
          </cell>
        </row>
        <row r="62">
          <cell r="C62" t="str">
            <v>Ammortamenti</v>
          </cell>
          <cell r="D62">
            <v>0</v>
          </cell>
          <cell r="E62">
            <v>0</v>
          </cell>
          <cell r="F62">
            <v>1</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30</v>
          </cell>
          <cell r="AX62">
            <v>30</v>
          </cell>
          <cell r="AY62">
            <v>30</v>
          </cell>
          <cell r="AZ62">
            <v>30</v>
          </cell>
          <cell r="BA62">
            <v>30</v>
          </cell>
          <cell r="BB62">
            <v>30</v>
          </cell>
          <cell r="BC62">
            <v>90</v>
          </cell>
          <cell r="BD62">
            <v>90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t="str">
            <v>EUR</v>
          </cell>
          <cell r="EF62">
            <v>0</v>
          </cell>
          <cell r="EG62">
            <v>0</v>
          </cell>
        </row>
        <row r="63">
          <cell r="B63" t="str">
            <v>E301</v>
          </cell>
          <cell r="C63" t="str">
            <v>Ammortamenti Immateriali</v>
          </cell>
          <cell r="D63">
            <v>0</v>
          </cell>
          <cell r="E63">
            <v>0</v>
          </cell>
          <cell r="F63">
            <v>1</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cell r="DK63">
            <v>0</v>
          </cell>
          <cell r="DL63">
            <v>0</v>
          </cell>
          <cell r="DM63">
            <v>0</v>
          </cell>
          <cell r="DN63">
            <v>0</v>
          </cell>
          <cell r="DO63">
            <v>0</v>
          </cell>
          <cell r="DP63">
            <v>0</v>
          </cell>
          <cell r="DQ63">
            <v>0</v>
          </cell>
          <cell r="DR63">
            <v>0</v>
          </cell>
          <cell r="DS63">
            <v>0</v>
          </cell>
          <cell r="DT63">
            <v>0</v>
          </cell>
          <cell r="DU63">
            <v>0</v>
          </cell>
          <cell r="DV63">
            <v>0</v>
          </cell>
          <cell r="DW63">
            <v>0</v>
          </cell>
          <cell r="DX63">
            <v>0</v>
          </cell>
          <cell r="DZ63">
            <v>0</v>
          </cell>
          <cell r="EB63">
            <v>0</v>
          </cell>
          <cell r="EC63">
            <v>0</v>
          </cell>
          <cell r="ED63">
            <v>0</v>
          </cell>
          <cell r="EE63" t="str">
            <v>EUR</v>
          </cell>
          <cell r="EG63">
            <v>0</v>
          </cell>
        </row>
        <row r="64">
          <cell r="B64" t="str">
            <v>E302</v>
          </cell>
          <cell r="C64" t="str">
            <v>Ammortamenti Materiali</v>
          </cell>
          <cell r="D64">
            <v>0</v>
          </cell>
          <cell r="E64">
            <v>0</v>
          </cell>
          <cell r="F64">
            <v>1</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30</v>
          </cell>
          <cell r="AX64">
            <v>30</v>
          </cell>
          <cell r="AY64">
            <v>30</v>
          </cell>
          <cell r="AZ64">
            <v>30</v>
          </cell>
          <cell r="BA64">
            <v>30</v>
          </cell>
          <cell r="BB64">
            <v>30</v>
          </cell>
          <cell r="BC64">
            <v>90</v>
          </cell>
          <cell r="BD64">
            <v>90</v>
          </cell>
          <cell r="BE64">
            <v>17.242999999999999</v>
          </cell>
          <cell r="BF64">
            <v>0</v>
          </cell>
          <cell r="BG64">
            <v>17.242999999999999</v>
          </cell>
          <cell r="BH64">
            <v>0</v>
          </cell>
          <cell r="BI64">
            <v>31.529166666666665</v>
          </cell>
          <cell r="BJ64">
            <v>0</v>
          </cell>
          <cell r="BK64">
            <v>31.529166666666665</v>
          </cell>
          <cell r="BL64">
            <v>0</v>
          </cell>
          <cell r="BM64">
            <v>31.529166666666665</v>
          </cell>
          <cell r="BN64">
            <v>0</v>
          </cell>
          <cell r="BO64">
            <v>44.541666666666671</v>
          </cell>
          <cell r="BP64">
            <v>0</v>
          </cell>
          <cell r="BQ64">
            <v>44.541666666666671</v>
          </cell>
          <cell r="BR64">
            <v>0</v>
          </cell>
          <cell r="BS64">
            <v>51.6</v>
          </cell>
          <cell r="BT64">
            <v>0</v>
          </cell>
          <cell r="BU64">
            <v>51.6</v>
          </cell>
          <cell r="BV64">
            <v>0</v>
          </cell>
          <cell r="BW64">
            <v>51.6</v>
          </cell>
          <cell r="BX64">
            <v>0</v>
          </cell>
          <cell r="BY64">
            <v>51.6</v>
          </cell>
          <cell r="BZ64">
            <v>0</v>
          </cell>
          <cell r="CA64">
            <v>51.1</v>
          </cell>
          <cell r="CB64">
            <v>0</v>
          </cell>
          <cell r="CC64">
            <v>0</v>
          </cell>
          <cell r="CD64">
            <v>0</v>
          </cell>
          <cell r="CE64">
            <v>50.198</v>
          </cell>
          <cell r="CF64">
            <v>0</v>
          </cell>
          <cell r="CG64">
            <v>50.198</v>
          </cell>
          <cell r="CH64">
            <v>0</v>
          </cell>
          <cell r="CI64">
            <v>50.198</v>
          </cell>
          <cell r="CJ64">
            <v>0</v>
          </cell>
          <cell r="CK64">
            <v>50.198</v>
          </cell>
          <cell r="CL64">
            <v>0</v>
          </cell>
          <cell r="CM64">
            <v>50.198</v>
          </cell>
          <cell r="CN64">
            <v>0</v>
          </cell>
          <cell r="CO64">
            <v>50.198</v>
          </cell>
          <cell r="CP64">
            <v>0</v>
          </cell>
          <cell r="CQ64">
            <v>50.198</v>
          </cell>
          <cell r="CR64">
            <v>0</v>
          </cell>
          <cell r="CS64">
            <v>50.198</v>
          </cell>
          <cell r="CT64">
            <v>0</v>
          </cell>
          <cell r="CU64">
            <v>46.785499999999999</v>
          </cell>
          <cell r="CV64">
            <v>0</v>
          </cell>
          <cell r="CW64">
            <v>45.968499999999999</v>
          </cell>
          <cell r="CX64">
            <v>0</v>
          </cell>
          <cell r="CY64">
            <v>41.706000000000003</v>
          </cell>
          <cell r="CZ64">
            <v>0</v>
          </cell>
          <cell r="DA64">
            <v>30.822333333333336</v>
          </cell>
          <cell r="DB64">
            <v>0</v>
          </cell>
          <cell r="DC64">
            <v>0</v>
          </cell>
          <cell r="DD64">
            <v>0</v>
          </cell>
          <cell r="DE64">
            <v>29.922333333333334</v>
          </cell>
          <cell r="DF64">
            <v>0</v>
          </cell>
          <cell r="DG64">
            <v>29.922333333333334</v>
          </cell>
          <cell r="DH64">
            <v>0</v>
          </cell>
          <cell r="DI64">
            <v>35.430999999999997</v>
          </cell>
          <cell r="DJ64">
            <v>0</v>
          </cell>
          <cell r="DK64">
            <v>35.430999999999997</v>
          </cell>
          <cell r="DL64">
            <v>0</v>
          </cell>
          <cell r="DM64">
            <v>35.430999999999997</v>
          </cell>
          <cell r="DN64">
            <v>0</v>
          </cell>
          <cell r="DO64">
            <v>22.864000000000001</v>
          </cell>
          <cell r="DP64">
            <v>0</v>
          </cell>
          <cell r="DQ64">
            <v>11.324</v>
          </cell>
          <cell r="DR64">
            <v>0</v>
          </cell>
          <cell r="DS64">
            <v>0</v>
          </cell>
          <cell r="DT64">
            <v>0</v>
          </cell>
          <cell r="DU64">
            <v>0</v>
          </cell>
          <cell r="DV64">
            <v>0</v>
          </cell>
          <cell r="DW64">
            <v>0</v>
          </cell>
          <cell r="DX64">
            <v>0</v>
          </cell>
          <cell r="DZ64">
            <v>0</v>
          </cell>
          <cell r="EB64">
            <v>0</v>
          </cell>
          <cell r="EC64">
            <v>0</v>
          </cell>
          <cell r="ED64">
            <v>0</v>
          </cell>
          <cell r="EE64" t="str">
            <v>EUR</v>
          </cell>
          <cell r="EG64">
            <v>0</v>
          </cell>
        </row>
        <row r="65">
          <cell r="B65" t="str">
            <v>E303</v>
          </cell>
          <cell r="C65" t="str">
            <v>Ammortamenti Fiscali (per Consorzi)</v>
          </cell>
          <cell r="D65">
            <v>0</v>
          </cell>
          <cell r="E65">
            <v>0</v>
          </cell>
          <cell r="F65">
            <v>1</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Z65">
            <v>0</v>
          </cell>
          <cell r="EB65">
            <v>0</v>
          </cell>
          <cell r="EC65">
            <v>0</v>
          </cell>
          <cell r="ED65">
            <v>0</v>
          </cell>
          <cell r="EE65" t="str">
            <v>EUR</v>
          </cell>
          <cell r="EG65">
            <v>0</v>
          </cell>
        </row>
        <row r="66">
          <cell r="B66" t="str">
            <v>E311</v>
          </cell>
          <cell r="C66" t="str">
            <v xml:space="preserve">Impiegati e dirigenti locale     </v>
          </cell>
          <cell r="D66">
            <v>0</v>
          </cell>
          <cell r="E66">
            <v>0</v>
          </cell>
          <cell r="F66">
            <v>1</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14</v>
          </cell>
          <cell r="AP66">
            <v>14</v>
          </cell>
          <cell r="AQ66">
            <v>14</v>
          </cell>
          <cell r="AR66">
            <v>14</v>
          </cell>
          <cell r="AS66">
            <v>9</v>
          </cell>
          <cell r="AT66">
            <v>9</v>
          </cell>
          <cell r="AU66">
            <v>42.612700000000004</v>
          </cell>
          <cell r="AV66">
            <v>42.612700000000004</v>
          </cell>
          <cell r="AW66">
            <v>0</v>
          </cell>
          <cell r="AX66">
            <v>0</v>
          </cell>
          <cell r="AY66">
            <v>0</v>
          </cell>
          <cell r="AZ66">
            <v>0</v>
          </cell>
          <cell r="BA66">
            <v>0</v>
          </cell>
          <cell r="BB66">
            <v>0</v>
          </cell>
          <cell r="BC66">
            <v>79.612700000000004</v>
          </cell>
          <cell r="BD66">
            <v>79.612700000000004</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Z66">
            <v>0</v>
          </cell>
          <cell r="EB66">
            <v>0</v>
          </cell>
          <cell r="EC66">
            <v>0</v>
          </cell>
          <cell r="ED66">
            <v>0</v>
          </cell>
          <cell r="EE66" t="str">
            <v>EUR</v>
          </cell>
          <cell r="EG66">
            <v>0</v>
          </cell>
        </row>
        <row r="67">
          <cell r="B67" t="str">
            <v>E321</v>
          </cell>
          <cell r="C67" t="str">
            <v xml:space="preserve">Impiegati e dirigenti espatriato </v>
          </cell>
          <cell r="D67">
            <v>0</v>
          </cell>
          <cell r="E67">
            <v>0</v>
          </cell>
          <cell r="F67">
            <v>1</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25</v>
          </cell>
          <cell r="AP67">
            <v>25</v>
          </cell>
          <cell r="AQ67">
            <v>10</v>
          </cell>
          <cell r="AR67">
            <v>10</v>
          </cell>
          <cell r="AS67">
            <v>12</v>
          </cell>
          <cell r="AT67">
            <v>12</v>
          </cell>
          <cell r="AU67">
            <v>-36.614139999999999</v>
          </cell>
          <cell r="AV67">
            <v>-36.614139999999999</v>
          </cell>
          <cell r="AW67">
            <v>35.112097107438018</v>
          </cell>
          <cell r="AX67">
            <v>35.112097107438018</v>
          </cell>
          <cell r="AY67">
            <v>35.112097107438018</v>
          </cell>
          <cell r="AZ67">
            <v>35.112097107438018</v>
          </cell>
          <cell r="BA67">
            <v>50.008987603305783</v>
          </cell>
          <cell r="BB67">
            <v>50.008987603305783</v>
          </cell>
          <cell r="BC67">
            <v>130.61904181818181</v>
          </cell>
          <cell r="BD67">
            <v>130.61904181818181</v>
          </cell>
          <cell r="BE67">
            <v>45.677999999999997</v>
          </cell>
          <cell r="BF67">
            <v>0</v>
          </cell>
          <cell r="BG67">
            <v>45.677999999999997</v>
          </cell>
          <cell r="BH67">
            <v>0</v>
          </cell>
          <cell r="BI67">
            <v>49.855000000000004</v>
          </cell>
          <cell r="BJ67">
            <v>0</v>
          </cell>
          <cell r="BK67">
            <v>49.855000000000004</v>
          </cell>
          <cell r="BL67">
            <v>0</v>
          </cell>
          <cell r="BM67">
            <v>54.031999999999996</v>
          </cell>
          <cell r="BN67">
            <v>0</v>
          </cell>
          <cell r="BO67">
            <v>54.031999999999996</v>
          </cell>
          <cell r="BP67">
            <v>0</v>
          </cell>
          <cell r="BQ67">
            <v>54.031999999999996</v>
          </cell>
          <cell r="BR67">
            <v>0</v>
          </cell>
          <cell r="BS67">
            <v>54.031999999999996</v>
          </cell>
          <cell r="BT67">
            <v>0</v>
          </cell>
          <cell r="BU67">
            <v>54.031999999999996</v>
          </cell>
          <cell r="BV67">
            <v>0</v>
          </cell>
          <cell r="BW67">
            <v>54.031999999999996</v>
          </cell>
          <cell r="BX67">
            <v>0</v>
          </cell>
          <cell r="BY67">
            <v>54.031999999999996</v>
          </cell>
          <cell r="BZ67">
            <v>0</v>
          </cell>
          <cell r="CA67">
            <v>54.031999999999996</v>
          </cell>
          <cell r="CB67">
            <v>0</v>
          </cell>
          <cell r="CC67">
            <v>0</v>
          </cell>
          <cell r="CD67">
            <v>0</v>
          </cell>
          <cell r="CE67">
            <v>54.031999999999996</v>
          </cell>
          <cell r="CF67">
            <v>0</v>
          </cell>
          <cell r="CG67">
            <v>54.031999999999996</v>
          </cell>
          <cell r="CH67">
            <v>0</v>
          </cell>
          <cell r="CI67">
            <v>54.031999999999996</v>
          </cell>
          <cell r="CJ67">
            <v>0</v>
          </cell>
          <cell r="CK67">
            <v>54.031999999999996</v>
          </cell>
          <cell r="CL67">
            <v>0</v>
          </cell>
          <cell r="CM67">
            <v>54.031999999999996</v>
          </cell>
          <cell r="CN67">
            <v>0</v>
          </cell>
          <cell r="CO67">
            <v>54.031999999999996</v>
          </cell>
          <cell r="CP67">
            <v>0</v>
          </cell>
          <cell r="CQ67">
            <v>54.031999999999996</v>
          </cell>
          <cell r="CR67">
            <v>0</v>
          </cell>
          <cell r="CS67">
            <v>54.031999999999996</v>
          </cell>
          <cell r="CT67">
            <v>0</v>
          </cell>
          <cell r="CU67">
            <v>54.031999999999996</v>
          </cell>
          <cell r="CV67">
            <v>0</v>
          </cell>
          <cell r="CW67">
            <v>54.031999999999996</v>
          </cell>
          <cell r="CX67">
            <v>0</v>
          </cell>
          <cell r="CY67">
            <v>54.031999999999996</v>
          </cell>
          <cell r="CZ67">
            <v>0</v>
          </cell>
          <cell r="DA67">
            <v>54.031999999999996</v>
          </cell>
          <cell r="DB67">
            <v>0</v>
          </cell>
          <cell r="DC67">
            <v>0</v>
          </cell>
          <cell r="DD67">
            <v>0</v>
          </cell>
          <cell r="DE67">
            <v>49.855000000000004</v>
          </cell>
          <cell r="DF67">
            <v>0</v>
          </cell>
          <cell r="DG67">
            <v>49.855000000000004</v>
          </cell>
          <cell r="DH67">
            <v>0</v>
          </cell>
          <cell r="DI67">
            <v>49.855000000000004</v>
          </cell>
          <cell r="DJ67">
            <v>0</v>
          </cell>
          <cell r="DK67">
            <v>49.855000000000004</v>
          </cell>
          <cell r="DL67">
            <v>0</v>
          </cell>
          <cell r="DM67">
            <v>49.855000000000004</v>
          </cell>
          <cell r="DN67">
            <v>0</v>
          </cell>
          <cell r="DO67">
            <v>49.855000000000004</v>
          </cell>
          <cell r="DP67">
            <v>0</v>
          </cell>
          <cell r="DQ67">
            <v>26.598400000000005</v>
          </cell>
          <cell r="DR67">
            <v>0</v>
          </cell>
          <cell r="DS67">
            <v>19.948800000000002</v>
          </cell>
          <cell r="DT67">
            <v>0</v>
          </cell>
          <cell r="DU67">
            <v>13.299200000000003</v>
          </cell>
          <cell r="DV67">
            <v>0</v>
          </cell>
          <cell r="DW67">
            <v>6.6496000000000013</v>
          </cell>
          <cell r="DX67">
            <v>0</v>
          </cell>
          <cell r="DZ67">
            <v>0</v>
          </cell>
          <cell r="EB67">
            <v>0</v>
          </cell>
          <cell r="EC67">
            <v>0</v>
          </cell>
          <cell r="ED67">
            <v>0</v>
          </cell>
          <cell r="EE67" t="str">
            <v>EUR</v>
          </cell>
          <cell r="EG67">
            <v>0</v>
          </cell>
        </row>
        <row r="68">
          <cell r="C68" t="str">
            <v>Spese di gestione Cantiere</v>
          </cell>
          <cell r="D68">
            <v>0</v>
          </cell>
          <cell r="E68">
            <v>0</v>
          </cell>
          <cell r="F68">
            <v>1</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8</v>
          </cell>
          <cell r="AP68">
            <v>8</v>
          </cell>
          <cell r="AQ68">
            <v>10</v>
          </cell>
          <cell r="AR68">
            <v>10</v>
          </cell>
          <cell r="AS68">
            <v>6</v>
          </cell>
          <cell r="AT68">
            <v>6</v>
          </cell>
          <cell r="AU68">
            <v>10.307600000000001</v>
          </cell>
          <cell r="AV68">
            <v>10.307600000000001</v>
          </cell>
          <cell r="AW68">
            <v>0.93600000000000005</v>
          </cell>
          <cell r="AX68">
            <v>0.93600000000000005</v>
          </cell>
          <cell r="AY68">
            <v>0.93600000000000005</v>
          </cell>
          <cell r="AZ68">
            <v>0.93600000000000005</v>
          </cell>
          <cell r="BA68">
            <v>0.93600000000000005</v>
          </cell>
          <cell r="BB68">
            <v>0.93600000000000005</v>
          </cell>
          <cell r="BC68">
            <v>37.115600000000001</v>
          </cell>
          <cell r="BD68">
            <v>37.115600000000001</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t="str">
            <v>EUR</v>
          </cell>
          <cell r="EF68">
            <v>0</v>
          </cell>
          <cell r="EG68">
            <v>0</v>
          </cell>
        </row>
        <row r="69">
          <cell r="B69" t="str">
            <v>E331</v>
          </cell>
          <cell r="C69" t="str">
            <v>Spese di gestione Cantiere</v>
          </cell>
          <cell r="D69">
            <v>0</v>
          </cell>
          <cell r="E69">
            <v>0</v>
          </cell>
          <cell r="F69">
            <v>1</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8</v>
          </cell>
          <cell r="AP69">
            <v>8</v>
          </cell>
          <cell r="AQ69">
            <v>10</v>
          </cell>
          <cell r="AR69">
            <v>10</v>
          </cell>
          <cell r="AS69">
            <v>6</v>
          </cell>
          <cell r="AT69">
            <v>6</v>
          </cell>
          <cell r="AU69">
            <v>10.307600000000001</v>
          </cell>
          <cell r="AV69">
            <v>10.307600000000001</v>
          </cell>
          <cell r="AW69">
            <v>0.93600000000000005</v>
          </cell>
          <cell r="AX69">
            <v>0.93600000000000005</v>
          </cell>
          <cell r="AY69">
            <v>0.93600000000000005</v>
          </cell>
          <cell r="AZ69">
            <v>0.93600000000000005</v>
          </cell>
          <cell r="BA69">
            <v>0.93600000000000005</v>
          </cell>
          <cell r="BB69">
            <v>0.93600000000000005</v>
          </cell>
          <cell r="BC69">
            <v>37.115600000000001</v>
          </cell>
          <cell r="BD69">
            <v>37.115600000000001</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cell r="DZ69">
            <v>0</v>
          </cell>
          <cell r="EB69">
            <v>0</v>
          </cell>
          <cell r="EC69">
            <v>0</v>
          </cell>
          <cell r="ED69">
            <v>0</v>
          </cell>
          <cell r="EE69" t="str">
            <v>EUR</v>
          </cell>
          <cell r="EG69">
            <v>0</v>
          </cell>
        </row>
        <row r="70">
          <cell r="B70" t="str">
            <v>E332</v>
          </cell>
          <cell r="C70" t="str">
            <v>Sede Locale</v>
          </cell>
          <cell r="D70">
            <v>0</v>
          </cell>
          <cell r="E70">
            <v>0</v>
          </cell>
          <cell r="F70">
            <v>1</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Z70">
            <v>0</v>
          </cell>
          <cell r="EB70">
            <v>0</v>
          </cell>
          <cell r="EC70">
            <v>0</v>
          </cell>
          <cell r="ED70">
            <v>0</v>
          </cell>
          <cell r="EE70" t="str">
            <v>EUR</v>
          </cell>
          <cell r="EG70">
            <v>0</v>
          </cell>
        </row>
        <row r="71">
          <cell r="C71" t="str">
            <v>Spese generali</v>
          </cell>
          <cell r="D71">
            <v>0</v>
          </cell>
          <cell r="E71">
            <v>0</v>
          </cell>
          <cell r="F71">
            <v>1</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84</v>
          </cell>
          <cell r="AP71">
            <v>84</v>
          </cell>
          <cell r="AQ71">
            <v>87</v>
          </cell>
          <cell r="AR71">
            <v>87</v>
          </cell>
          <cell r="AS71">
            <v>57</v>
          </cell>
          <cell r="AT71">
            <v>57</v>
          </cell>
          <cell r="AU71">
            <v>-133.67059999999998</v>
          </cell>
          <cell r="AV71">
            <v>-133.67059999999998</v>
          </cell>
          <cell r="AW71">
            <v>0</v>
          </cell>
          <cell r="AX71">
            <v>0</v>
          </cell>
          <cell r="AY71">
            <v>0</v>
          </cell>
          <cell r="AZ71">
            <v>0</v>
          </cell>
          <cell r="BA71">
            <v>0</v>
          </cell>
          <cell r="BB71">
            <v>0</v>
          </cell>
          <cell r="BC71">
            <v>94.329400000000021</v>
          </cell>
          <cell r="BD71">
            <v>94.329400000000021</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t="str">
            <v>EUR</v>
          </cell>
          <cell r="EF71">
            <v>0</v>
          </cell>
          <cell r="EG71">
            <v>0</v>
          </cell>
        </row>
        <row r="72">
          <cell r="B72" t="str">
            <v>E341</v>
          </cell>
          <cell r="C72" t="str">
            <v>Spese Generali</v>
          </cell>
          <cell r="D72">
            <v>0</v>
          </cell>
          <cell r="E72">
            <v>0</v>
          </cell>
          <cell r="F72">
            <v>1</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84</v>
          </cell>
          <cell r="AP72">
            <v>84</v>
          </cell>
          <cell r="AQ72">
            <v>87</v>
          </cell>
          <cell r="AR72">
            <v>87</v>
          </cell>
          <cell r="AS72">
            <v>57</v>
          </cell>
          <cell r="AT72">
            <v>57</v>
          </cell>
          <cell r="AU72">
            <v>-133.67059999999998</v>
          </cell>
          <cell r="AV72">
            <v>-133.67059999999998</v>
          </cell>
          <cell r="AW72">
            <v>0</v>
          </cell>
          <cell r="AX72">
            <v>0</v>
          </cell>
          <cell r="AY72">
            <v>0</v>
          </cell>
          <cell r="AZ72">
            <v>0</v>
          </cell>
          <cell r="BA72">
            <v>0</v>
          </cell>
          <cell r="BB72">
            <v>0</v>
          </cell>
          <cell r="BC72">
            <v>94.329400000000021</v>
          </cell>
          <cell r="BD72">
            <v>94.329400000000021</v>
          </cell>
          <cell r="BE72">
            <v>0</v>
          </cell>
          <cell r="BF72">
            <v>0</v>
          </cell>
          <cell r="BG72">
            <v>0</v>
          </cell>
          <cell r="BH72">
            <v>0</v>
          </cell>
          <cell r="BI72">
            <v>0</v>
          </cell>
          <cell r="BJ72">
            <v>0</v>
          </cell>
          <cell r="BK72">
            <v>0</v>
          </cell>
          <cell r="BL72">
            <v>0</v>
          </cell>
          <cell r="BM72">
            <v>0</v>
          </cell>
          <cell r="BN72">
            <v>0</v>
          </cell>
          <cell r="BO72">
            <v>10</v>
          </cell>
          <cell r="BP72">
            <v>0</v>
          </cell>
          <cell r="BQ72">
            <v>10</v>
          </cell>
          <cell r="BR72">
            <v>0</v>
          </cell>
          <cell r="BS72">
            <v>10</v>
          </cell>
          <cell r="BT72">
            <v>0</v>
          </cell>
          <cell r="BU72">
            <v>10</v>
          </cell>
          <cell r="BV72">
            <v>0</v>
          </cell>
          <cell r="BW72">
            <v>10</v>
          </cell>
          <cell r="BX72">
            <v>0</v>
          </cell>
          <cell r="BY72">
            <v>10</v>
          </cell>
          <cell r="BZ72">
            <v>0</v>
          </cell>
          <cell r="CA72">
            <v>10</v>
          </cell>
          <cell r="CB72">
            <v>0</v>
          </cell>
          <cell r="CC72">
            <v>0</v>
          </cell>
          <cell r="CD72">
            <v>0</v>
          </cell>
          <cell r="CE72">
            <v>10</v>
          </cell>
          <cell r="CF72">
            <v>0</v>
          </cell>
          <cell r="CG72">
            <v>10</v>
          </cell>
          <cell r="CH72">
            <v>0</v>
          </cell>
          <cell r="CI72">
            <v>10</v>
          </cell>
          <cell r="CJ72">
            <v>0</v>
          </cell>
          <cell r="CK72">
            <v>10</v>
          </cell>
          <cell r="CL72">
            <v>0</v>
          </cell>
          <cell r="CM72">
            <v>10</v>
          </cell>
          <cell r="CN72">
            <v>0</v>
          </cell>
          <cell r="CO72">
            <v>10</v>
          </cell>
          <cell r="CP72">
            <v>0</v>
          </cell>
          <cell r="CQ72">
            <v>10</v>
          </cell>
          <cell r="CR72">
            <v>0</v>
          </cell>
          <cell r="CS72">
            <v>10</v>
          </cell>
          <cell r="CT72">
            <v>0</v>
          </cell>
          <cell r="CU72">
            <v>10</v>
          </cell>
          <cell r="CV72">
            <v>0</v>
          </cell>
          <cell r="CW72">
            <v>10</v>
          </cell>
          <cell r="CX72">
            <v>0</v>
          </cell>
          <cell r="CY72">
            <v>10</v>
          </cell>
          <cell r="CZ72">
            <v>0</v>
          </cell>
          <cell r="DA72">
            <v>10</v>
          </cell>
          <cell r="DB72">
            <v>0</v>
          </cell>
          <cell r="DC72">
            <v>0</v>
          </cell>
          <cell r="DD72">
            <v>0</v>
          </cell>
          <cell r="DE72">
            <v>10</v>
          </cell>
          <cell r="DF72">
            <v>0</v>
          </cell>
          <cell r="DG72">
            <v>10</v>
          </cell>
          <cell r="DH72">
            <v>0</v>
          </cell>
          <cell r="DI72">
            <v>10</v>
          </cell>
          <cell r="DJ72">
            <v>0</v>
          </cell>
          <cell r="DK72">
            <v>10</v>
          </cell>
          <cell r="DL72">
            <v>0</v>
          </cell>
          <cell r="DM72">
            <v>10</v>
          </cell>
          <cell r="DN72">
            <v>0</v>
          </cell>
          <cell r="DO72">
            <v>10</v>
          </cell>
          <cell r="DP72">
            <v>0</v>
          </cell>
          <cell r="DQ72">
            <v>4</v>
          </cell>
          <cell r="DR72">
            <v>0</v>
          </cell>
          <cell r="DS72">
            <v>3</v>
          </cell>
          <cell r="DT72">
            <v>0</v>
          </cell>
          <cell r="DU72">
            <v>2</v>
          </cell>
          <cell r="DV72">
            <v>0</v>
          </cell>
          <cell r="DW72">
            <v>1</v>
          </cell>
          <cell r="DX72">
            <v>0</v>
          </cell>
          <cell r="DZ72">
            <v>0</v>
          </cell>
          <cell r="EB72">
            <v>0</v>
          </cell>
          <cell r="EC72">
            <v>0</v>
          </cell>
          <cell r="ED72">
            <v>0</v>
          </cell>
          <cell r="EE72" t="str">
            <v>EUR</v>
          </cell>
          <cell r="EG72">
            <v>0</v>
          </cell>
        </row>
        <row r="73">
          <cell r="B73" t="str">
            <v>E342</v>
          </cell>
          <cell r="C73" t="str">
            <v>Assicurazioni</v>
          </cell>
          <cell r="D73">
            <v>0</v>
          </cell>
          <cell r="E73">
            <v>0</v>
          </cell>
          <cell r="F73">
            <v>1</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cell r="DK73">
            <v>0</v>
          </cell>
          <cell r="DL73">
            <v>0</v>
          </cell>
          <cell r="DM73">
            <v>0</v>
          </cell>
          <cell r="DN73">
            <v>0</v>
          </cell>
          <cell r="DO73">
            <v>0</v>
          </cell>
          <cell r="DP73">
            <v>0</v>
          </cell>
          <cell r="DQ73">
            <v>0</v>
          </cell>
          <cell r="DR73">
            <v>0</v>
          </cell>
          <cell r="DS73">
            <v>0</v>
          </cell>
          <cell r="DT73">
            <v>0</v>
          </cell>
          <cell r="DU73">
            <v>0</v>
          </cell>
          <cell r="DV73">
            <v>0</v>
          </cell>
          <cell r="DW73">
            <v>0</v>
          </cell>
          <cell r="DX73">
            <v>0</v>
          </cell>
          <cell r="DZ73">
            <v>0</v>
          </cell>
          <cell r="EB73">
            <v>0</v>
          </cell>
          <cell r="EC73">
            <v>0</v>
          </cell>
          <cell r="ED73">
            <v>0</v>
          </cell>
          <cell r="EE73" t="str">
            <v>EUR</v>
          </cell>
          <cell r="EG73">
            <v>0</v>
          </cell>
        </row>
        <row r="74">
          <cell r="B74" t="str">
            <v>E351</v>
          </cell>
          <cell r="C74" t="str">
            <v>Progettazione e Consulenze Tecniche</v>
          </cell>
          <cell r="D74">
            <v>0</v>
          </cell>
          <cell r="E74">
            <v>0</v>
          </cell>
          <cell r="F74">
            <v>1</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394.68194</v>
          </cell>
          <cell r="AV74">
            <v>394.68194</v>
          </cell>
          <cell r="AW74">
            <v>0</v>
          </cell>
          <cell r="AX74">
            <v>0</v>
          </cell>
          <cell r="AY74">
            <v>0</v>
          </cell>
          <cell r="AZ74">
            <v>0</v>
          </cell>
          <cell r="BA74">
            <v>0</v>
          </cell>
          <cell r="BB74">
            <v>0</v>
          </cell>
          <cell r="BC74">
            <v>394.68194</v>
          </cell>
          <cell r="BD74">
            <v>394.68194</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cell r="DZ74">
            <v>0</v>
          </cell>
          <cell r="EB74">
            <v>0</v>
          </cell>
          <cell r="EC74">
            <v>0</v>
          </cell>
          <cell r="ED74">
            <v>0</v>
          </cell>
          <cell r="EE74" t="str">
            <v>EUR</v>
          </cell>
          <cell r="EG74">
            <v>0</v>
          </cell>
        </row>
        <row r="75">
          <cell r="B75" t="str">
            <v>E361</v>
          </cell>
          <cell r="C75" t="str">
            <v>Indennizzi ed espropri</v>
          </cell>
          <cell r="D75">
            <v>0</v>
          </cell>
          <cell r="E75">
            <v>0</v>
          </cell>
          <cell r="F75">
            <v>1</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cell r="DZ75">
            <v>0</v>
          </cell>
          <cell r="EB75">
            <v>0</v>
          </cell>
          <cell r="EC75">
            <v>0</v>
          </cell>
          <cell r="ED75">
            <v>0</v>
          </cell>
          <cell r="EE75" t="str">
            <v>EUR</v>
          </cell>
          <cell r="EG75">
            <v>0</v>
          </cell>
        </row>
        <row r="76">
          <cell r="B76" t="str">
            <v>E371</v>
          </cell>
          <cell r="C76" t="str">
            <v>Costo sponsoraggio e Prestazioni Casa Madre</v>
          </cell>
          <cell r="D76">
            <v>0</v>
          </cell>
          <cell r="E76">
            <v>0</v>
          </cell>
          <cell r="F76">
            <v>1</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Z76">
            <v>0</v>
          </cell>
          <cell r="EB76">
            <v>0</v>
          </cell>
          <cell r="EC76">
            <v>0</v>
          </cell>
          <cell r="ED76">
            <v>0</v>
          </cell>
          <cell r="EE76" t="str">
            <v>EUR</v>
          </cell>
          <cell r="EG76">
            <v>0</v>
          </cell>
        </row>
        <row r="77">
          <cell r="B77" t="str">
            <v>E381</v>
          </cell>
          <cell r="C77" t="str">
            <v>Fidejussioni</v>
          </cell>
          <cell r="D77">
            <v>0</v>
          </cell>
          <cell r="E77">
            <v>0</v>
          </cell>
          <cell r="F77">
            <v>1</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88.938280000000006</v>
          </cell>
          <cell r="AV77">
            <v>88.938280000000006</v>
          </cell>
          <cell r="AW77">
            <v>0</v>
          </cell>
          <cell r="AX77">
            <v>0</v>
          </cell>
          <cell r="AY77">
            <v>0</v>
          </cell>
          <cell r="AZ77">
            <v>0</v>
          </cell>
          <cell r="BA77">
            <v>0</v>
          </cell>
          <cell r="BB77">
            <v>0</v>
          </cell>
          <cell r="BC77">
            <v>88.938280000000006</v>
          </cell>
          <cell r="BD77">
            <v>88.938280000000006</v>
          </cell>
          <cell r="BE77">
            <v>9.3313301225714226E-2</v>
          </cell>
          <cell r="BF77">
            <v>0</v>
          </cell>
          <cell r="BG77">
            <v>8.902553108657757E-2</v>
          </cell>
          <cell r="BH77">
            <v>0</v>
          </cell>
          <cell r="BI77">
            <v>0.7254029563894524</v>
          </cell>
          <cell r="BJ77">
            <v>0</v>
          </cell>
          <cell r="BK77">
            <v>0.76902976912174825</v>
          </cell>
          <cell r="BL77">
            <v>0</v>
          </cell>
          <cell r="BM77">
            <v>0.9425211781641768</v>
          </cell>
          <cell r="BN77">
            <v>0</v>
          </cell>
          <cell r="BO77">
            <v>8.7711683320780605</v>
          </cell>
          <cell r="BP77">
            <v>0</v>
          </cell>
          <cell r="BQ77">
            <v>8.1380569149386854</v>
          </cell>
          <cell r="BR77">
            <v>0</v>
          </cell>
          <cell r="BS77">
            <v>8.4344139378427396</v>
          </cell>
          <cell r="BT77">
            <v>0</v>
          </cell>
          <cell r="BU77">
            <v>8.8107096469923913</v>
          </cell>
          <cell r="BV77">
            <v>0</v>
          </cell>
          <cell r="BW77">
            <v>9.4088504144646716</v>
          </cell>
          <cell r="BX77">
            <v>0</v>
          </cell>
          <cell r="BY77">
            <v>8.5826570537485996</v>
          </cell>
          <cell r="BZ77">
            <v>0</v>
          </cell>
          <cell r="CA77">
            <v>7.2041124902673808</v>
          </cell>
          <cell r="CB77">
            <v>0</v>
          </cell>
          <cell r="CC77">
            <v>0</v>
          </cell>
          <cell r="CD77">
            <v>0</v>
          </cell>
          <cell r="CE77">
            <v>7.1974656053716384</v>
          </cell>
          <cell r="CF77">
            <v>0</v>
          </cell>
          <cell r="CG77">
            <v>7.1977705224164144</v>
          </cell>
          <cell r="CH77">
            <v>0</v>
          </cell>
          <cell r="CI77">
            <v>8.5877890860102326</v>
          </cell>
          <cell r="CJ77">
            <v>0</v>
          </cell>
          <cell r="CK77">
            <v>8.5728007678608638</v>
          </cell>
          <cell r="CL77">
            <v>0</v>
          </cell>
          <cell r="CM77">
            <v>8.6990306892199474</v>
          </cell>
          <cell r="CN77">
            <v>0</v>
          </cell>
          <cell r="CO77">
            <v>9.4110229657568034</v>
          </cell>
          <cell r="CP77">
            <v>0</v>
          </cell>
          <cell r="CQ77">
            <v>9.6589495098619746</v>
          </cell>
          <cell r="CR77">
            <v>0</v>
          </cell>
          <cell r="CS77">
            <v>9.9737839476806691</v>
          </cell>
          <cell r="CT77">
            <v>0</v>
          </cell>
          <cell r="CU77">
            <v>9.596383154920213</v>
          </cell>
          <cell r="CV77">
            <v>0</v>
          </cell>
          <cell r="CW77">
            <v>8.2064859231331191</v>
          </cell>
          <cell r="CX77">
            <v>0</v>
          </cell>
          <cell r="CY77">
            <v>8.2186060277159232</v>
          </cell>
          <cell r="CZ77">
            <v>0</v>
          </cell>
          <cell r="DA77">
            <v>3.7245044532993621</v>
          </cell>
          <cell r="DB77">
            <v>0</v>
          </cell>
          <cell r="DC77">
            <v>0</v>
          </cell>
          <cell r="DD77">
            <v>0</v>
          </cell>
          <cell r="DE77">
            <v>3.7249619639768885</v>
          </cell>
          <cell r="DF77">
            <v>0</v>
          </cell>
          <cell r="DG77">
            <v>3.9045717300246392</v>
          </cell>
          <cell r="DH77">
            <v>0</v>
          </cell>
          <cell r="DI77">
            <v>5.7351665822858706</v>
          </cell>
          <cell r="DJ77">
            <v>0</v>
          </cell>
          <cell r="DK77">
            <v>5.5298280583144566</v>
          </cell>
          <cell r="DL77">
            <v>0</v>
          </cell>
          <cell r="DM77">
            <v>4.8381541985012229</v>
          </cell>
          <cell r="DN77">
            <v>0</v>
          </cell>
          <cell r="DO77">
            <v>4.1346343140562398</v>
          </cell>
          <cell r="DP77">
            <v>0</v>
          </cell>
          <cell r="DQ77">
            <v>35.485293017165745</v>
          </cell>
          <cell r="DR77">
            <v>0</v>
          </cell>
          <cell r="DS77">
            <v>26.613969762874305</v>
          </cell>
          <cell r="DT77">
            <v>0</v>
          </cell>
          <cell r="DU77">
            <v>17.742646508582872</v>
          </cell>
          <cell r="DV77">
            <v>0</v>
          </cell>
          <cell r="DW77">
            <v>8.8713232542914362</v>
          </cell>
          <cell r="DX77">
            <v>0</v>
          </cell>
          <cell r="DZ77">
            <v>0</v>
          </cell>
          <cell r="EB77">
            <v>0</v>
          </cell>
          <cell r="EC77">
            <v>0</v>
          </cell>
          <cell r="ED77">
            <v>0</v>
          </cell>
          <cell r="EE77" t="str">
            <v>EUR</v>
          </cell>
          <cell r="EG77">
            <v>0</v>
          </cell>
        </row>
        <row r="78">
          <cell r="B78" t="str">
            <v>E391</v>
          </cell>
          <cell r="C78" t="str">
            <v>Imposte indirette</v>
          </cell>
          <cell r="D78">
            <v>0</v>
          </cell>
          <cell r="E78">
            <v>0</v>
          </cell>
          <cell r="F78">
            <v>1</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2.6370000000000001E-2</v>
          </cell>
          <cell r="AV78">
            <v>2.6370000000000001E-2</v>
          </cell>
          <cell r="AW78">
            <v>0</v>
          </cell>
          <cell r="AX78">
            <v>0</v>
          </cell>
          <cell r="AY78">
            <v>0</v>
          </cell>
          <cell r="AZ78">
            <v>0</v>
          </cell>
          <cell r="BA78">
            <v>0</v>
          </cell>
          <cell r="BB78">
            <v>0</v>
          </cell>
          <cell r="BC78">
            <v>2.6370000000000001E-2</v>
          </cell>
          <cell r="BD78">
            <v>2.6370000000000001E-2</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Z78">
            <v>0</v>
          </cell>
          <cell r="EB78">
            <v>0</v>
          </cell>
          <cell r="EC78">
            <v>0</v>
          </cell>
          <cell r="ED78">
            <v>0</v>
          </cell>
          <cell r="EE78" t="str">
            <v>EUR</v>
          </cell>
          <cell r="EG78">
            <v>0</v>
          </cell>
        </row>
        <row r="79">
          <cell r="C79" t="str">
            <v>Sopravvenienze ed insussistenze</v>
          </cell>
          <cell r="D79">
            <v>0</v>
          </cell>
          <cell r="E79">
            <v>0</v>
          </cell>
          <cell r="F79">
            <v>1</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t="str">
            <v>EUR</v>
          </cell>
          <cell r="EF79">
            <v>0</v>
          </cell>
          <cell r="EG79">
            <v>0</v>
          </cell>
        </row>
        <row r="80">
          <cell r="B80" t="str">
            <v>E401</v>
          </cell>
          <cell r="C80" t="str">
            <v>Sopravvenienze ed insussistenze</v>
          </cell>
          <cell r="D80">
            <v>0</v>
          </cell>
          <cell r="E80">
            <v>0</v>
          </cell>
          <cell r="F80">
            <v>1</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cell r="DZ80">
            <v>0</v>
          </cell>
          <cell r="EB80">
            <v>0</v>
          </cell>
          <cell r="EC80">
            <v>0</v>
          </cell>
          <cell r="ED80">
            <v>0</v>
          </cell>
          <cell r="EE80" t="str">
            <v>EUR</v>
          </cell>
          <cell r="EG80">
            <v>0</v>
          </cell>
        </row>
        <row r="81">
          <cell r="B81" t="str">
            <v>E402</v>
          </cell>
          <cell r="C81" t="str">
            <v>Utilizzi e Plusvalenze</v>
          </cell>
          <cell r="D81">
            <v>0</v>
          </cell>
          <cell r="E81">
            <v>0</v>
          </cell>
          <cell r="F81">
            <v>1</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F81">
            <v>0</v>
          </cell>
          <cell r="DG81">
            <v>0</v>
          </cell>
          <cell r="DH81">
            <v>0</v>
          </cell>
          <cell r="DI81">
            <v>0</v>
          </cell>
          <cell r="DJ81">
            <v>0</v>
          </cell>
          <cell r="DK81">
            <v>0</v>
          </cell>
          <cell r="DL81">
            <v>0</v>
          </cell>
          <cell r="DM81">
            <v>0</v>
          </cell>
          <cell r="DN81">
            <v>0</v>
          </cell>
          <cell r="DO81">
            <v>0</v>
          </cell>
          <cell r="DP81">
            <v>0</v>
          </cell>
          <cell r="DQ81">
            <v>0</v>
          </cell>
          <cell r="DR81">
            <v>0</v>
          </cell>
          <cell r="DS81">
            <v>0</v>
          </cell>
          <cell r="DT81">
            <v>0</v>
          </cell>
          <cell r="DU81">
            <v>0</v>
          </cell>
          <cell r="DV81">
            <v>0</v>
          </cell>
          <cell r="DW81">
            <v>0</v>
          </cell>
          <cell r="DX81">
            <v>0</v>
          </cell>
          <cell r="DZ81">
            <v>0</v>
          </cell>
          <cell r="EB81">
            <v>0</v>
          </cell>
          <cell r="EC81">
            <v>0</v>
          </cell>
          <cell r="ED81">
            <v>0</v>
          </cell>
          <cell r="EE81" t="str">
            <v>EUR</v>
          </cell>
          <cell r="EG81">
            <v>0</v>
          </cell>
        </row>
        <row r="82">
          <cell r="B82" t="str">
            <v>E411</v>
          </cell>
          <cell r="C82" t="str">
            <v>Ammortamento oneri pluriennali</v>
          </cell>
          <cell r="D82">
            <v>0</v>
          </cell>
          <cell r="E82">
            <v>0</v>
          </cell>
          <cell r="F82">
            <v>1</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Z82">
            <v>0</v>
          </cell>
          <cell r="EB82">
            <v>0</v>
          </cell>
          <cell r="EC82">
            <v>0</v>
          </cell>
          <cell r="ED82">
            <v>0</v>
          </cell>
          <cell r="EE82" t="str">
            <v>EUR</v>
          </cell>
          <cell r="EG82">
            <v>0</v>
          </cell>
        </row>
        <row r="83">
          <cell r="B83" t="str">
            <v>E421</v>
          </cell>
          <cell r="C83" t="str">
            <v>Accantonamenti</v>
          </cell>
          <cell r="D83">
            <v>0</v>
          </cell>
          <cell r="E83">
            <v>0</v>
          </cell>
          <cell r="F83">
            <v>1</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250</v>
          </cell>
          <cell r="AR83">
            <v>250</v>
          </cell>
          <cell r="AS83">
            <v>83</v>
          </cell>
          <cell r="AT83">
            <v>83</v>
          </cell>
          <cell r="AU83">
            <v>77</v>
          </cell>
          <cell r="AV83">
            <v>77</v>
          </cell>
          <cell r="AW83">
            <v>0</v>
          </cell>
          <cell r="AX83">
            <v>0</v>
          </cell>
          <cell r="AY83">
            <v>0</v>
          </cell>
          <cell r="AZ83">
            <v>0</v>
          </cell>
          <cell r="BA83">
            <v>0</v>
          </cell>
          <cell r="BB83">
            <v>0</v>
          </cell>
          <cell r="BC83">
            <v>410</v>
          </cell>
          <cell r="BD83">
            <v>410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Z83">
            <v>0</v>
          </cell>
          <cell r="EB83">
            <v>0</v>
          </cell>
          <cell r="EC83">
            <v>0</v>
          </cell>
          <cell r="ED83">
            <v>0</v>
          </cell>
          <cell r="EE83" t="str">
            <v>EUR</v>
          </cell>
          <cell r="EG83">
            <v>0</v>
          </cell>
        </row>
        <row r="84">
          <cell r="B84" t="str">
            <v>E431</v>
          </cell>
          <cell r="C84" t="str">
            <v>Accantonamento fondi</v>
          </cell>
          <cell r="D84">
            <v>0</v>
          </cell>
          <cell r="E84">
            <v>0</v>
          </cell>
          <cell r="F84">
            <v>1</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Z84">
            <v>0</v>
          </cell>
          <cell r="EB84">
            <v>0</v>
          </cell>
          <cell r="EC84">
            <v>0</v>
          </cell>
          <cell r="ED84">
            <v>0</v>
          </cell>
          <cell r="EE84" t="str">
            <v>EUR</v>
          </cell>
          <cell r="EG84">
            <v>0</v>
          </cell>
        </row>
        <row r="85">
          <cell r="B85" t="str">
            <v>E441</v>
          </cell>
          <cell r="C85" t="str">
            <v>Rischi ed Opportunità</v>
          </cell>
          <cell r="D85">
            <v>0</v>
          </cell>
          <cell r="E85">
            <v>0</v>
          </cell>
          <cell r="F85">
            <v>1</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Z85">
            <v>0</v>
          </cell>
          <cell r="EB85">
            <v>0</v>
          </cell>
          <cell r="EC85">
            <v>0</v>
          </cell>
          <cell r="ED85">
            <v>0</v>
          </cell>
          <cell r="EE85" t="str">
            <v>EUR</v>
          </cell>
          <cell r="EG85">
            <v>0</v>
          </cell>
        </row>
        <row r="86">
          <cell r="C86" t="str">
            <v>TOTALE COSTI</v>
          </cell>
          <cell r="D86">
            <v>0</v>
          </cell>
          <cell r="E86">
            <v>0</v>
          </cell>
          <cell r="F86">
            <v>1</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139</v>
          </cell>
          <cell r="AP86">
            <v>139</v>
          </cell>
          <cell r="AQ86">
            <v>798</v>
          </cell>
          <cell r="AR86">
            <v>798</v>
          </cell>
          <cell r="AS86">
            <v>303</v>
          </cell>
          <cell r="AT86">
            <v>303</v>
          </cell>
          <cell r="AU86">
            <v>574.23449130000006</v>
          </cell>
          <cell r="AV86">
            <v>574.23449130000006</v>
          </cell>
          <cell r="AW86">
            <v>82.295597107438027</v>
          </cell>
          <cell r="AX86">
            <v>82.295597107438027</v>
          </cell>
          <cell r="AY86">
            <v>86.048097107438025</v>
          </cell>
          <cell r="AZ86">
            <v>86.048097107438025</v>
          </cell>
          <cell r="BA86">
            <v>95.944987603305776</v>
          </cell>
          <cell r="BB86">
            <v>95.944987603305776</v>
          </cell>
          <cell r="BC86">
            <v>2078.5231731181821</v>
          </cell>
          <cell r="BD86">
            <v>2078.5231731181821</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t="str">
            <v>EUR</v>
          </cell>
          <cell r="EF86">
            <v>0</v>
          </cell>
          <cell r="EG86">
            <v>0</v>
          </cell>
        </row>
        <row r="88">
          <cell r="C88" t="str">
            <v>1°  RISULTATO OPERATIVO DELLA COMMESSA</v>
          </cell>
          <cell r="D88">
            <v>0</v>
          </cell>
          <cell r="E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122</v>
          </cell>
          <cell r="AP88">
            <v>122</v>
          </cell>
          <cell r="AQ88">
            <v>21</v>
          </cell>
          <cell r="AR88">
            <v>21</v>
          </cell>
          <cell r="AS88">
            <v>33</v>
          </cell>
          <cell r="AT88">
            <v>33</v>
          </cell>
          <cell r="AU88">
            <v>-100.17348130000005</v>
          </cell>
          <cell r="AV88">
            <v>-100.17348130000005</v>
          </cell>
          <cell r="AW88">
            <v>182.19540754501804</v>
          </cell>
          <cell r="AX88">
            <v>182.19540754501804</v>
          </cell>
          <cell r="AY88">
            <v>176.5972165753812</v>
          </cell>
          <cell r="AZ88">
            <v>176.5972165753812</v>
          </cell>
          <cell r="BA88">
            <v>-22.065232348050728</v>
          </cell>
          <cell r="BB88">
            <v>-22.065232348050728</v>
          </cell>
          <cell r="BC88">
            <v>412.55391047234843</v>
          </cell>
          <cell r="BD88">
            <v>412.55391047234843</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t="str">
            <v>EUR</v>
          </cell>
          <cell r="EF88">
            <v>0</v>
          </cell>
          <cell r="EG88">
            <v>0</v>
          </cell>
        </row>
        <row r="89">
          <cell r="H89">
            <v>0</v>
          </cell>
          <cell r="J89">
            <v>0</v>
          </cell>
          <cell r="L89">
            <v>0</v>
          </cell>
          <cell r="N89">
            <v>0</v>
          </cell>
          <cell r="P89">
            <v>0</v>
          </cell>
          <cell r="R89">
            <v>0</v>
          </cell>
          <cell r="T89">
            <v>0</v>
          </cell>
          <cell r="V89">
            <v>0</v>
          </cell>
          <cell r="X89">
            <v>0</v>
          </cell>
          <cell r="Z89">
            <v>0</v>
          </cell>
          <cell r="AB89">
            <v>0</v>
          </cell>
          <cell r="AF89">
            <v>0</v>
          </cell>
          <cell r="AH89">
            <v>0</v>
          </cell>
          <cell r="AJ89">
            <v>0</v>
          </cell>
          <cell r="AL89">
            <v>0</v>
          </cell>
          <cell r="AN89">
            <v>0</v>
          </cell>
          <cell r="AP89">
            <v>0</v>
          </cell>
          <cell r="AR89">
            <v>0</v>
          </cell>
          <cell r="AT89">
            <v>0</v>
          </cell>
          <cell r="AV89">
            <v>0</v>
          </cell>
          <cell r="AX89">
            <v>0</v>
          </cell>
          <cell r="AZ89">
            <v>0</v>
          </cell>
          <cell r="BB89">
            <v>0</v>
          </cell>
          <cell r="BF89">
            <v>0</v>
          </cell>
          <cell r="BH89">
            <v>0</v>
          </cell>
          <cell r="BJ89">
            <v>0</v>
          </cell>
          <cell r="BL89">
            <v>0</v>
          </cell>
          <cell r="BN89">
            <v>0</v>
          </cell>
          <cell r="BP89">
            <v>0</v>
          </cell>
          <cell r="BR89">
            <v>0</v>
          </cell>
          <cell r="BT89">
            <v>0</v>
          </cell>
          <cell r="BV89">
            <v>0</v>
          </cell>
          <cell r="BX89">
            <v>0</v>
          </cell>
          <cell r="BZ89">
            <v>0</v>
          </cell>
          <cell r="CB89">
            <v>0</v>
          </cell>
          <cell r="CF89">
            <v>0</v>
          </cell>
          <cell r="CH89">
            <v>0</v>
          </cell>
          <cell r="CJ89">
            <v>0</v>
          </cell>
          <cell r="CL89">
            <v>0</v>
          </cell>
          <cell r="CN89">
            <v>0</v>
          </cell>
          <cell r="CP89">
            <v>0</v>
          </cell>
          <cell r="CR89">
            <v>0</v>
          </cell>
          <cell r="CT89">
            <v>0</v>
          </cell>
          <cell r="CV89">
            <v>0</v>
          </cell>
          <cell r="CX89">
            <v>0</v>
          </cell>
          <cell r="CZ89">
            <v>0</v>
          </cell>
          <cell r="DB89">
            <v>0</v>
          </cell>
          <cell r="DF89">
            <v>0</v>
          </cell>
          <cell r="DH89">
            <v>0</v>
          </cell>
          <cell r="DJ89">
            <v>0</v>
          </cell>
          <cell r="DL89">
            <v>0</v>
          </cell>
          <cell r="DN89">
            <v>0</v>
          </cell>
          <cell r="DP89">
            <v>0</v>
          </cell>
          <cell r="DR89">
            <v>0</v>
          </cell>
          <cell r="DT89">
            <v>0</v>
          </cell>
          <cell r="DV89">
            <v>0</v>
          </cell>
          <cell r="DX89">
            <v>0</v>
          </cell>
          <cell r="DZ89">
            <v>0</v>
          </cell>
          <cell r="EB89">
            <v>0</v>
          </cell>
          <cell r="EG89">
            <v>0</v>
          </cell>
        </row>
        <row r="90">
          <cell r="B90" t="str">
            <v>E471</v>
          </cell>
          <cell r="C90" t="str">
            <v>Partite ed oneri straordinari</v>
          </cell>
          <cell r="D90">
            <v>0</v>
          </cell>
          <cell r="E90">
            <v>0</v>
          </cell>
          <cell r="F90">
            <v>1</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t="str">
            <v>EUR</v>
          </cell>
          <cell r="EF90">
            <v>0</v>
          </cell>
          <cell r="EG90">
            <v>0</v>
          </cell>
        </row>
        <row r="91">
          <cell r="B91" t="str">
            <v>E481</v>
          </cell>
          <cell r="C91" t="str">
            <v>Oneri finanziari netti  (Consortile)</v>
          </cell>
          <cell r="D91">
            <v>0</v>
          </cell>
          <cell r="E91">
            <v>0</v>
          </cell>
          <cell r="F91">
            <v>1</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v>0</v>
          </cell>
          <cell r="ED91">
            <v>0</v>
          </cell>
          <cell r="EE91" t="str">
            <v>EUR</v>
          </cell>
          <cell r="EF91">
            <v>0</v>
          </cell>
          <cell r="EG91">
            <v>0</v>
          </cell>
        </row>
        <row r="92">
          <cell r="C92" t="str">
            <v>2°  RISULTATO OPERATIVO DELLA COMMESSA</v>
          </cell>
          <cell r="D92">
            <v>0</v>
          </cell>
          <cell r="E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122</v>
          </cell>
          <cell r="AP92">
            <v>122</v>
          </cell>
          <cell r="AQ92">
            <v>21</v>
          </cell>
          <cell r="AR92">
            <v>21</v>
          </cell>
          <cell r="AS92">
            <v>33</v>
          </cell>
          <cell r="AT92">
            <v>33</v>
          </cell>
          <cell r="AU92">
            <v>-100.17348130000005</v>
          </cell>
          <cell r="AV92">
            <v>-100.17348130000005</v>
          </cell>
          <cell r="AW92">
            <v>182.19540754501804</v>
          </cell>
          <cell r="AX92">
            <v>182.19540754501804</v>
          </cell>
          <cell r="AY92">
            <v>176.5972165753812</v>
          </cell>
          <cell r="AZ92">
            <v>176.5972165753812</v>
          </cell>
          <cell r="BA92">
            <v>-22.065232348050728</v>
          </cell>
          <cell r="BB92">
            <v>-22.065232348050728</v>
          </cell>
          <cell r="BC92">
            <v>412.55391047234843</v>
          </cell>
          <cell r="BD92">
            <v>412.55391047234843</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t="str">
            <v>EUR</v>
          </cell>
          <cell r="EF92">
            <v>0</v>
          </cell>
          <cell r="EG92">
            <v>0</v>
          </cell>
        </row>
        <row r="93">
          <cell r="E93">
            <v>0</v>
          </cell>
          <cell r="H93">
            <v>0</v>
          </cell>
          <cell r="J93">
            <v>0</v>
          </cell>
          <cell r="L93">
            <v>0</v>
          </cell>
          <cell r="N93">
            <v>0</v>
          </cell>
          <cell r="P93">
            <v>0</v>
          </cell>
          <cell r="R93">
            <v>0</v>
          </cell>
          <cell r="T93">
            <v>0</v>
          </cell>
          <cell r="V93">
            <v>0</v>
          </cell>
          <cell r="X93">
            <v>0</v>
          </cell>
          <cell r="Z93">
            <v>0</v>
          </cell>
          <cell r="AB93">
            <v>0</v>
          </cell>
          <cell r="AC93">
            <v>0</v>
          </cell>
          <cell r="AD93">
            <v>0</v>
          </cell>
          <cell r="AF93">
            <v>0</v>
          </cell>
          <cell r="AH93">
            <v>0</v>
          </cell>
          <cell r="AJ93">
            <v>0</v>
          </cell>
          <cell r="AL93">
            <v>0</v>
          </cell>
          <cell r="AN93">
            <v>0</v>
          </cell>
          <cell r="AP93">
            <v>0</v>
          </cell>
          <cell r="AR93">
            <v>0</v>
          </cell>
          <cell r="AT93">
            <v>0</v>
          </cell>
          <cell r="AV93">
            <v>0</v>
          </cell>
          <cell r="AX93">
            <v>0</v>
          </cell>
          <cell r="AZ93">
            <v>0</v>
          </cell>
          <cell r="BB93">
            <v>0</v>
          </cell>
          <cell r="BC93">
            <v>0</v>
          </cell>
          <cell r="BD93">
            <v>0</v>
          </cell>
          <cell r="BF93">
            <v>0</v>
          </cell>
          <cell r="BH93">
            <v>0</v>
          </cell>
          <cell r="BJ93">
            <v>0</v>
          </cell>
          <cell r="BL93">
            <v>0</v>
          </cell>
          <cell r="BN93">
            <v>0</v>
          </cell>
          <cell r="BP93">
            <v>0</v>
          </cell>
          <cell r="BR93">
            <v>0</v>
          </cell>
          <cell r="BT93">
            <v>0</v>
          </cell>
          <cell r="BV93">
            <v>0</v>
          </cell>
          <cell r="BX93">
            <v>0</v>
          </cell>
          <cell r="BZ93">
            <v>0</v>
          </cell>
          <cell r="CB93">
            <v>0</v>
          </cell>
          <cell r="CC93">
            <v>0</v>
          </cell>
          <cell r="CD93">
            <v>0</v>
          </cell>
          <cell r="CF93">
            <v>0</v>
          </cell>
          <cell r="CH93">
            <v>0</v>
          </cell>
          <cell r="CJ93">
            <v>0</v>
          </cell>
          <cell r="CL93">
            <v>0</v>
          </cell>
          <cell r="CN93">
            <v>0</v>
          </cell>
          <cell r="CP93">
            <v>0</v>
          </cell>
          <cell r="CR93">
            <v>0</v>
          </cell>
          <cell r="CT93">
            <v>0</v>
          </cell>
          <cell r="CV93">
            <v>0</v>
          </cell>
          <cell r="CX93">
            <v>0</v>
          </cell>
          <cell r="CZ93">
            <v>0</v>
          </cell>
          <cell r="DB93">
            <v>0</v>
          </cell>
          <cell r="DC93">
            <v>0</v>
          </cell>
          <cell r="DD93">
            <v>0</v>
          </cell>
          <cell r="DF93">
            <v>0</v>
          </cell>
          <cell r="DH93">
            <v>0</v>
          </cell>
          <cell r="DJ93">
            <v>0</v>
          </cell>
          <cell r="DL93">
            <v>0</v>
          </cell>
          <cell r="DN93">
            <v>0</v>
          </cell>
          <cell r="DP93">
            <v>0</v>
          </cell>
          <cell r="DR93">
            <v>0</v>
          </cell>
          <cell r="DT93">
            <v>0</v>
          </cell>
          <cell r="DV93">
            <v>0</v>
          </cell>
          <cell r="DX93">
            <v>0</v>
          </cell>
          <cell r="DZ93">
            <v>0</v>
          </cell>
          <cell r="EB93">
            <v>0</v>
          </cell>
          <cell r="EC93">
            <v>0</v>
          </cell>
          <cell r="ED93">
            <v>0</v>
          </cell>
          <cell r="EE93" t="str">
            <v>EUR</v>
          </cell>
          <cell r="EG93">
            <v>0</v>
          </cell>
        </row>
        <row r="94">
          <cell r="B94" t="str">
            <v>E501</v>
          </cell>
          <cell r="C94" t="str">
            <v>Imposte  (Consortile)</v>
          </cell>
          <cell r="D94">
            <v>0</v>
          </cell>
          <cell r="E94">
            <v>0</v>
          </cell>
          <cell r="F94">
            <v>1</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t="str">
            <v>EUR</v>
          </cell>
          <cell r="EF94">
            <v>0</v>
          </cell>
          <cell r="EG94">
            <v>0</v>
          </cell>
        </row>
        <row r="95">
          <cell r="C95" t="str">
            <v>MARGINE  OPERATIVO  LORDO    "MOL"</v>
          </cell>
          <cell r="D95">
            <v>0</v>
          </cell>
          <cell r="E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122</v>
          </cell>
          <cell r="AP95">
            <v>122</v>
          </cell>
          <cell r="AQ95">
            <v>21</v>
          </cell>
          <cell r="AR95">
            <v>21</v>
          </cell>
          <cell r="AS95">
            <v>33</v>
          </cell>
          <cell r="AT95">
            <v>33</v>
          </cell>
          <cell r="AU95">
            <v>-100.17348130000005</v>
          </cell>
          <cell r="AV95">
            <v>-100.17348130000005</v>
          </cell>
          <cell r="AW95">
            <v>182.19540754501804</v>
          </cell>
          <cell r="AX95">
            <v>182.19540754501804</v>
          </cell>
          <cell r="AY95">
            <v>176.5972165753812</v>
          </cell>
          <cell r="AZ95">
            <v>176.5972165753812</v>
          </cell>
          <cell r="BA95">
            <v>-22.065232348050728</v>
          </cell>
          <cell r="BB95">
            <v>-22.065232348050728</v>
          </cell>
          <cell r="BC95">
            <v>412.55391047234843</v>
          </cell>
          <cell r="BD95">
            <v>412.55391047234843</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t="str">
            <v>EUR</v>
          </cell>
          <cell r="EF95">
            <v>0</v>
          </cell>
          <cell r="EG95">
            <v>0</v>
          </cell>
        </row>
        <row r="97">
          <cell r="H97">
            <v>0</v>
          </cell>
          <cell r="J97">
            <v>0</v>
          </cell>
          <cell r="L97">
            <v>0</v>
          </cell>
          <cell r="N97">
            <v>0</v>
          </cell>
          <cell r="P97">
            <v>0</v>
          </cell>
          <cell r="R97">
            <v>0</v>
          </cell>
          <cell r="T97">
            <v>0</v>
          </cell>
          <cell r="V97">
            <v>0</v>
          </cell>
          <cell r="X97">
            <v>0</v>
          </cell>
          <cell r="Z97">
            <v>0</v>
          </cell>
          <cell r="AB97">
            <v>0</v>
          </cell>
          <cell r="AC97">
            <v>0</v>
          </cell>
          <cell r="AD97">
            <v>0</v>
          </cell>
          <cell r="AF97">
            <v>0</v>
          </cell>
          <cell r="AH97">
            <v>0</v>
          </cell>
          <cell r="AJ97">
            <v>0</v>
          </cell>
          <cell r="AL97">
            <v>0</v>
          </cell>
          <cell r="AN97">
            <v>0</v>
          </cell>
          <cell r="AP97">
            <v>0</v>
          </cell>
          <cell r="AR97">
            <v>0</v>
          </cell>
          <cell r="AT97">
            <v>0</v>
          </cell>
          <cell r="AV97">
            <v>0</v>
          </cell>
          <cell r="AX97">
            <v>0</v>
          </cell>
          <cell r="AZ97">
            <v>0</v>
          </cell>
          <cell r="BB97">
            <v>0</v>
          </cell>
          <cell r="BC97">
            <v>0</v>
          </cell>
          <cell r="BD97">
            <v>0</v>
          </cell>
          <cell r="BF97">
            <v>0</v>
          </cell>
          <cell r="BH97">
            <v>0</v>
          </cell>
          <cell r="BJ97">
            <v>0</v>
          </cell>
          <cell r="BL97">
            <v>0</v>
          </cell>
          <cell r="BN97">
            <v>0</v>
          </cell>
          <cell r="BP97">
            <v>0</v>
          </cell>
          <cell r="BR97">
            <v>0</v>
          </cell>
          <cell r="BT97">
            <v>0</v>
          </cell>
          <cell r="BV97">
            <v>0</v>
          </cell>
          <cell r="BX97">
            <v>0</v>
          </cell>
          <cell r="BZ97">
            <v>0</v>
          </cell>
          <cell r="CB97">
            <v>0</v>
          </cell>
          <cell r="CC97">
            <v>0</v>
          </cell>
          <cell r="CD97">
            <v>0</v>
          </cell>
          <cell r="CF97">
            <v>0</v>
          </cell>
          <cell r="CH97">
            <v>0</v>
          </cell>
          <cell r="CJ97">
            <v>0</v>
          </cell>
          <cell r="CL97">
            <v>0</v>
          </cell>
          <cell r="CN97">
            <v>0</v>
          </cell>
          <cell r="CP97">
            <v>0</v>
          </cell>
          <cell r="CR97">
            <v>0</v>
          </cell>
          <cell r="CT97">
            <v>0</v>
          </cell>
          <cell r="CV97">
            <v>0</v>
          </cell>
          <cell r="CX97">
            <v>0</v>
          </cell>
          <cell r="CZ97">
            <v>0</v>
          </cell>
          <cell r="DB97">
            <v>0</v>
          </cell>
          <cell r="DC97">
            <v>0</v>
          </cell>
          <cell r="DD97">
            <v>0</v>
          </cell>
          <cell r="DF97">
            <v>0</v>
          </cell>
          <cell r="DH97">
            <v>0</v>
          </cell>
          <cell r="DJ97">
            <v>0</v>
          </cell>
          <cell r="DL97">
            <v>0</v>
          </cell>
          <cell r="DN97">
            <v>0</v>
          </cell>
          <cell r="DP97">
            <v>0</v>
          </cell>
          <cell r="DR97">
            <v>0</v>
          </cell>
          <cell r="DT97">
            <v>0</v>
          </cell>
          <cell r="DV97">
            <v>0</v>
          </cell>
          <cell r="DX97">
            <v>0</v>
          </cell>
          <cell r="DZ97">
            <v>0</v>
          </cell>
          <cell r="EB97">
            <v>0</v>
          </cell>
          <cell r="EC97">
            <v>0</v>
          </cell>
          <cell r="ED97">
            <v>0</v>
          </cell>
          <cell r="EE97" t="str">
            <v>EUR</v>
          </cell>
          <cell r="EG97">
            <v>0</v>
          </cell>
        </row>
        <row r="98">
          <cell r="C98" t="str">
            <v>Oneri e Proventi Finanziari Netti</v>
          </cell>
          <cell r="D98">
            <v>0</v>
          </cell>
          <cell r="E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89</v>
          </cell>
          <cell r="AP98">
            <v>89</v>
          </cell>
          <cell r="AQ98">
            <v>0</v>
          </cell>
          <cell r="AR98">
            <v>0</v>
          </cell>
          <cell r="AS98">
            <v>28</v>
          </cell>
          <cell r="AT98">
            <v>28</v>
          </cell>
          <cell r="AU98">
            <v>-134.52457000000001</v>
          </cell>
          <cell r="AV98">
            <v>-134.52457000000001</v>
          </cell>
          <cell r="AW98">
            <v>0</v>
          </cell>
          <cell r="AX98">
            <v>0</v>
          </cell>
          <cell r="AY98">
            <v>0</v>
          </cell>
          <cell r="AZ98">
            <v>0</v>
          </cell>
          <cell r="BA98">
            <v>0</v>
          </cell>
          <cell r="BB98">
            <v>0</v>
          </cell>
          <cell r="BC98">
            <v>-17.524570000000011</v>
          </cell>
          <cell r="BD98">
            <v>-17.524570000000011</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t="str">
            <v>EUR</v>
          </cell>
          <cell r="EF98">
            <v>0</v>
          </cell>
          <cell r="EG98">
            <v>0</v>
          </cell>
        </row>
        <row r="99">
          <cell r="B99" t="str">
            <v>E531</v>
          </cell>
          <cell r="C99" t="str">
            <v>Oneri Finanziari netti a Breve</v>
          </cell>
          <cell r="D99">
            <v>0</v>
          </cell>
          <cell r="E99">
            <v>0</v>
          </cell>
          <cell r="F99">
            <v>1</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89</v>
          </cell>
          <cell r="AP99">
            <v>89</v>
          </cell>
          <cell r="AQ99">
            <v>0</v>
          </cell>
          <cell r="AR99">
            <v>0</v>
          </cell>
          <cell r="AS99">
            <v>28</v>
          </cell>
          <cell r="AT99">
            <v>28</v>
          </cell>
          <cell r="AU99">
            <v>-134.52457000000001</v>
          </cell>
          <cell r="AV99">
            <v>-134.52457000000001</v>
          </cell>
          <cell r="AW99">
            <v>-4</v>
          </cell>
          <cell r="AX99">
            <v>0</v>
          </cell>
          <cell r="AY99">
            <v>-4</v>
          </cell>
          <cell r="AZ99">
            <v>0</v>
          </cell>
          <cell r="BA99">
            <v>-4</v>
          </cell>
          <cell r="BB99">
            <v>0</v>
          </cell>
          <cell r="BC99">
            <v>-17.524570000000011</v>
          </cell>
          <cell r="BD99">
            <v>-17.524570000000011</v>
          </cell>
          <cell r="BE99">
            <v>-4</v>
          </cell>
          <cell r="BF99">
            <v>0</v>
          </cell>
          <cell r="BG99">
            <v>-3</v>
          </cell>
          <cell r="BH99">
            <v>0</v>
          </cell>
          <cell r="BI99">
            <v>-3</v>
          </cell>
          <cell r="BJ99">
            <v>0</v>
          </cell>
          <cell r="BK99">
            <v>-3</v>
          </cell>
          <cell r="BL99">
            <v>0</v>
          </cell>
          <cell r="BM99">
            <v>-3</v>
          </cell>
          <cell r="BN99">
            <v>0</v>
          </cell>
          <cell r="BO99">
            <v>-3</v>
          </cell>
          <cell r="BP99">
            <v>0</v>
          </cell>
          <cell r="BQ99">
            <v>-3</v>
          </cell>
          <cell r="BR99">
            <v>0</v>
          </cell>
          <cell r="BS99">
            <v>-2</v>
          </cell>
          <cell r="BT99">
            <v>0</v>
          </cell>
          <cell r="BU99">
            <v>-2</v>
          </cell>
          <cell r="BV99">
            <v>0</v>
          </cell>
          <cell r="BW99">
            <v>0</v>
          </cell>
          <cell r="BX99">
            <v>0</v>
          </cell>
          <cell r="BY99">
            <v>-2</v>
          </cell>
          <cell r="BZ99">
            <v>0</v>
          </cell>
          <cell r="CA99">
            <v>-2</v>
          </cell>
          <cell r="CB99">
            <v>0</v>
          </cell>
          <cell r="CC99">
            <v>0</v>
          </cell>
          <cell r="CD99">
            <v>0</v>
          </cell>
          <cell r="CE99">
            <v>0</v>
          </cell>
          <cell r="CF99">
            <v>0</v>
          </cell>
          <cell r="CG99">
            <v>0</v>
          </cell>
          <cell r="CH99">
            <v>0</v>
          </cell>
          <cell r="CI99">
            <v>0</v>
          </cell>
          <cell r="CJ99">
            <v>0</v>
          </cell>
          <cell r="CK99">
            <v>0</v>
          </cell>
          <cell r="CL99">
            <v>0</v>
          </cell>
          <cell r="CM99">
            <v>2</v>
          </cell>
          <cell r="CN99">
            <v>0</v>
          </cell>
          <cell r="CO99">
            <v>2</v>
          </cell>
          <cell r="CP99">
            <v>0</v>
          </cell>
          <cell r="CQ99">
            <v>2</v>
          </cell>
          <cell r="CR99">
            <v>0</v>
          </cell>
          <cell r="CS99">
            <v>2</v>
          </cell>
          <cell r="CT99">
            <v>0</v>
          </cell>
          <cell r="CU99">
            <v>3</v>
          </cell>
          <cell r="CV99">
            <v>0</v>
          </cell>
          <cell r="CW99">
            <v>3</v>
          </cell>
          <cell r="CX99">
            <v>0</v>
          </cell>
          <cell r="CY99">
            <v>3</v>
          </cell>
          <cell r="CZ99">
            <v>0</v>
          </cell>
          <cell r="DA99">
            <v>3</v>
          </cell>
          <cell r="DB99">
            <v>0</v>
          </cell>
          <cell r="DC99">
            <v>0</v>
          </cell>
          <cell r="DD99">
            <v>0</v>
          </cell>
          <cell r="DE99">
            <v>4</v>
          </cell>
          <cell r="DF99">
            <v>0</v>
          </cell>
          <cell r="DG99">
            <v>4</v>
          </cell>
          <cell r="DH99">
            <v>0</v>
          </cell>
          <cell r="DI99">
            <v>4</v>
          </cell>
          <cell r="DJ99">
            <v>0</v>
          </cell>
          <cell r="DK99">
            <v>4</v>
          </cell>
          <cell r="DL99">
            <v>0</v>
          </cell>
          <cell r="DM99">
            <v>4</v>
          </cell>
          <cell r="DN99">
            <v>0</v>
          </cell>
          <cell r="DO99">
            <v>4</v>
          </cell>
          <cell r="DP99">
            <v>0</v>
          </cell>
          <cell r="DQ99">
            <v>0</v>
          </cell>
          <cell r="DR99">
            <v>0</v>
          </cell>
          <cell r="DS99">
            <v>0</v>
          </cell>
          <cell r="DT99">
            <v>0</v>
          </cell>
          <cell r="DU99">
            <v>0</v>
          </cell>
          <cell r="DV99">
            <v>0</v>
          </cell>
          <cell r="DW99">
            <v>0</v>
          </cell>
          <cell r="DX99">
            <v>0</v>
          </cell>
          <cell r="DZ99">
            <v>0</v>
          </cell>
          <cell r="EB99">
            <v>0</v>
          </cell>
          <cell r="EC99">
            <v>0</v>
          </cell>
          <cell r="ED99">
            <v>0</v>
          </cell>
          <cell r="EE99" t="str">
            <v>EUR</v>
          </cell>
          <cell r="EG99">
            <v>0</v>
          </cell>
        </row>
        <row r="100">
          <cell r="B100" t="str">
            <v>E532</v>
          </cell>
          <cell r="C100" t="str">
            <v>Proventi Finanziari netti a Breve</v>
          </cell>
          <cell r="D100">
            <v>0</v>
          </cell>
          <cell r="E100">
            <v>0</v>
          </cell>
          <cell r="F100">
            <v>1</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Z100">
            <v>0</v>
          </cell>
          <cell r="EB100">
            <v>0</v>
          </cell>
          <cell r="EC100">
            <v>0</v>
          </cell>
          <cell r="ED100">
            <v>0</v>
          </cell>
          <cell r="EE100" t="str">
            <v>EUR</v>
          </cell>
          <cell r="EG100">
            <v>0</v>
          </cell>
        </row>
        <row r="101">
          <cell r="B101" t="str">
            <v>E533</v>
          </cell>
          <cell r="C101" t="str">
            <v>Oneri Finanziari netti a M/L</v>
          </cell>
          <cell r="D101">
            <v>0</v>
          </cell>
          <cell r="E101">
            <v>0</v>
          </cell>
          <cell r="F101">
            <v>1</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Z101">
            <v>0</v>
          </cell>
          <cell r="EB101">
            <v>0</v>
          </cell>
          <cell r="EC101">
            <v>0</v>
          </cell>
          <cell r="ED101">
            <v>0</v>
          </cell>
          <cell r="EE101" t="str">
            <v>EUR</v>
          </cell>
          <cell r="EG101">
            <v>0</v>
          </cell>
        </row>
        <row r="102">
          <cell r="B102" t="str">
            <v>E534</v>
          </cell>
          <cell r="C102" t="str">
            <v>Proventi Finanziari netti a M/L</v>
          </cell>
          <cell r="D102">
            <v>0</v>
          </cell>
          <cell r="E102">
            <v>0</v>
          </cell>
          <cell r="F102">
            <v>1</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cell r="DZ102">
            <v>0</v>
          </cell>
          <cell r="EB102">
            <v>0</v>
          </cell>
          <cell r="EC102">
            <v>0</v>
          </cell>
          <cell r="ED102">
            <v>0</v>
          </cell>
          <cell r="EE102" t="str">
            <v>EUR</v>
          </cell>
          <cell r="EG102">
            <v>0</v>
          </cell>
        </row>
        <row r="103">
          <cell r="B103" t="str">
            <v>E535</v>
          </cell>
          <cell r="C103" t="str">
            <v>Oneri Finanziari netti Intercompany</v>
          </cell>
          <cell r="D103">
            <v>0</v>
          </cell>
          <cell r="E103">
            <v>0</v>
          </cell>
          <cell r="F103">
            <v>1</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Z103">
            <v>0</v>
          </cell>
          <cell r="EB103">
            <v>0</v>
          </cell>
          <cell r="EC103">
            <v>0</v>
          </cell>
          <cell r="ED103">
            <v>0</v>
          </cell>
          <cell r="EE103" t="str">
            <v>EUR</v>
          </cell>
          <cell r="EG103">
            <v>0</v>
          </cell>
        </row>
        <row r="104">
          <cell r="B104" t="str">
            <v>E536</v>
          </cell>
          <cell r="C104" t="str">
            <v>Proventi Finanziari netti Intercompany</v>
          </cell>
          <cell r="D104">
            <v>0</v>
          </cell>
          <cell r="E104">
            <v>0</v>
          </cell>
          <cell r="F104">
            <v>1</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Z104">
            <v>0</v>
          </cell>
          <cell r="EB104">
            <v>0</v>
          </cell>
          <cell r="EC104">
            <v>0</v>
          </cell>
          <cell r="ED104">
            <v>0</v>
          </cell>
          <cell r="EE104" t="str">
            <v>EUR</v>
          </cell>
          <cell r="EG104">
            <v>0</v>
          </cell>
        </row>
        <row r="105">
          <cell r="B105" t="str">
            <v>E537</v>
          </cell>
          <cell r="C105" t="str">
            <v>Oneri Finanziari Netti su Sconto Bancario</v>
          </cell>
          <cell r="D105">
            <v>0</v>
          </cell>
          <cell r="E105">
            <v>0</v>
          </cell>
          <cell r="F105">
            <v>1</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cell r="DB105">
            <v>0</v>
          </cell>
          <cell r="DC105">
            <v>0</v>
          </cell>
          <cell r="DD105">
            <v>0</v>
          </cell>
          <cell r="DE105">
            <v>0</v>
          </cell>
          <cell r="DF105">
            <v>0</v>
          </cell>
          <cell r="DG105">
            <v>0</v>
          </cell>
          <cell r="DH105">
            <v>0</v>
          </cell>
          <cell r="DI105">
            <v>0</v>
          </cell>
          <cell r="DJ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cell r="DZ105">
            <v>0</v>
          </cell>
          <cell r="EB105">
            <v>0</v>
          </cell>
          <cell r="EC105">
            <v>0</v>
          </cell>
          <cell r="ED105">
            <v>0</v>
          </cell>
          <cell r="EE105" t="str">
            <v>EUR</v>
          </cell>
          <cell r="EG105">
            <v>0</v>
          </cell>
        </row>
        <row r="106">
          <cell r="B106" t="str">
            <v>E538</v>
          </cell>
          <cell r="C106" t="str">
            <v>Oneri Finanziari Indiretti</v>
          </cell>
          <cell r="D106">
            <v>0</v>
          </cell>
          <cell r="E106">
            <v>0</v>
          </cell>
          <cell r="F106">
            <v>1</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CZ106">
            <v>0</v>
          </cell>
          <cell r="DA106">
            <v>0</v>
          </cell>
          <cell r="DB106">
            <v>0</v>
          </cell>
          <cell r="DC106">
            <v>0</v>
          </cell>
          <cell r="DD106">
            <v>0</v>
          </cell>
          <cell r="DE106">
            <v>0</v>
          </cell>
          <cell r="DF106">
            <v>0</v>
          </cell>
          <cell r="DG106">
            <v>0</v>
          </cell>
          <cell r="DH106">
            <v>0</v>
          </cell>
          <cell r="DI106">
            <v>0</v>
          </cell>
          <cell r="DJ106">
            <v>0</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cell r="DZ106">
            <v>0</v>
          </cell>
          <cell r="EB106">
            <v>0</v>
          </cell>
          <cell r="EC106">
            <v>0</v>
          </cell>
          <cell r="ED106">
            <v>0</v>
          </cell>
          <cell r="EE106" t="str">
            <v>EUR</v>
          </cell>
          <cell r="EG106">
            <v>0</v>
          </cell>
        </row>
        <row r="107">
          <cell r="B107" t="str">
            <v>E539</v>
          </cell>
          <cell r="C107" t="str">
            <v>Differenze Cambio</v>
          </cell>
          <cell r="D107">
            <v>0</v>
          </cell>
          <cell r="E107">
            <v>0</v>
          </cell>
          <cell r="F107">
            <v>1</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F107">
            <v>0</v>
          </cell>
          <cell r="DG107">
            <v>0</v>
          </cell>
          <cell r="DH107">
            <v>0</v>
          </cell>
          <cell r="DI107">
            <v>0</v>
          </cell>
          <cell r="DJ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cell r="DZ107">
            <v>0</v>
          </cell>
          <cell r="EB107">
            <v>0</v>
          </cell>
          <cell r="EC107">
            <v>0</v>
          </cell>
          <cell r="ED107">
            <v>0</v>
          </cell>
          <cell r="EE107" t="str">
            <v>EUR</v>
          </cell>
          <cell r="EG107">
            <v>0</v>
          </cell>
        </row>
        <row r="109">
          <cell r="C109" t="str">
            <v>RISULTATO DOPO GESTIONE FINANZIARIA</v>
          </cell>
          <cell r="D109">
            <v>0</v>
          </cell>
          <cell r="E109">
            <v>0</v>
          </cell>
          <cell r="F109">
            <v>1</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33</v>
          </cell>
          <cell r="AP109">
            <v>33</v>
          </cell>
          <cell r="AQ109">
            <v>21</v>
          </cell>
          <cell r="AR109">
            <v>21</v>
          </cell>
          <cell r="AS109">
            <v>5</v>
          </cell>
          <cell r="AT109">
            <v>5</v>
          </cell>
          <cell r="AU109">
            <v>34.351088699999963</v>
          </cell>
          <cell r="AV109">
            <v>34.351088699999963</v>
          </cell>
          <cell r="AW109">
            <v>182.19540754501804</v>
          </cell>
          <cell r="AX109">
            <v>182.19540754501804</v>
          </cell>
          <cell r="AY109">
            <v>176.5972165753812</v>
          </cell>
          <cell r="AZ109">
            <v>176.5972165753812</v>
          </cell>
          <cell r="BA109">
            <v>-22.065232348050728</v>
          </cell>
          <cell r="BB109">
            <v>-22.065232348050728</v>
          </cell>
          <cell r="BC109">
            <v>430.07848047234847</v>
          </cell>
          <cell r="BD109">
            <v>430.07848047234847</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t="str">
            <v>EUR</v>
          </cell>
          <cell r="EF109">
            <v>0</v>
          </cell>
          <cell r="EG109">
            <v>0</v>
          </cell>
        </row>
        <row r="111">
          <cell r="C111" t="str">
            <v>Imposte</v>
          </cell>
          <cell r="D111">
            <v>0</v>
          </cell>
          <cell r="E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t="str">
            <v>EUR</v>
          </cell>
          <cell r="EF111">
            <v>0</v>
          </cell>
          <cell r="EG111">
            <v>0</v>
          </cell>
        </row>
        <row r="112">
          <cell r="B112" t="str">
            <v>E551</v>
          </cell>
          <cell r="C112" t="str">
            <v>Imposte dirette</v>
          </cell>
          <cell r="D112">
            <v>0</v>
          </cell>
          <cell r="E112">
            <v>0</v>
          </cell>
          <cell r="F112">
            <v>1</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cell r="DG112">
            <v>0</v>
          </cell>
          <cell r="DH112">
            <v>0</v>
          </cell>
          <cell r="DI112">
            <v>0</v>
          </cell>
          <cell r="DJ112">
            <v>0</v>
          </cell>
          <cell r="DK112">
            <v>0</v>
          </cell>
          <cell r="DL112">
            <v>0</v>
          </cell>
          <cell r="DM112">
            <v>0</v>
          </cell>
          <cell r="DN112">
            <v>0</v>
          </cell>
          <cell r="DO112">
            <v>0</v>
          </cell>
          <cell r="DP112">
            <v>0</v>
          </cell>
          <cell r="DQ112">
            <v>0</v>
          </cell>
          <cell r="DR112">
            <v>0</v>
          </cell>
          <cell r="DS112">
            <v>0</v>
          </cell>
          <cell r="DT112">
            <v>0</v>
          </cell>
          <cell r="DU112">
            <v>0</v>
          </cell>
          <cell r="DV112">
            <v>0</v>
          </cell>
          <cell r="DW112">
            <v>0</v>
          </cell>
          <cell r="DX112">
            <v>0</v>
          </cell>
          <cell r="DY112">
            <v>0</v>
          </cell>
          <cell r="DZ112">
            <v>0</v>
          </cell>
          <cell r="EA112">
            <v>0</v>
          </cell>
          <cell r="EB112">
            <v>0</v>
          </cell>
          <cell r="EC112">
            <v>0</v>
          </cell>
          <cell r="ED112">
            <v>0</v>
          </cell>
          <cell r="EE112" t="str">
            <v>EUR</v>
          </cell>
          <cell r="EF112">
            <v>0</v>
          </cell>
          <cell r="EG112">
            <v>0</v>
          </cell>
        </row>
        <row r="113">
          <cell r="B113" t="str">
            <v>E552</v>
          </cell>
          <cell r="C113" t="str">
            <v>Imposte Minori</v>
          </cell>
          <cell r="D113">
            <v>0</v>
          </cell>
          <cell r="E113">
            <v>0</v>
          </cell>
          <cell r="F113">
            <v>1</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v>0</v>
          </cell>
          <cell r="ED113">
            <v>0</v>
          </cell>
          <cell r="EE113" t="str">
            <v>EUR</v>
          </cell>
          <cell r="EF113">
            <v>0</v>
          </cell>
          <cell r="EG113">
            <v>0</v>
          </cell>
        </row>
        <row r="114">
          <cell r="B114" t="str">
            <v>E555</v>
          </cell>
          <cell r="C114" t="str">
            <v>Risultato di terzi</v>
          </cell>
          <cell r="D114">
            <v>0</v>
          </cell>
          <cell r="E114">
            <v>0</v>
          </cell>
          <cell r="F114">
            <v>1</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0</v>
          </cell>
          <cell r="EC114">
            <v>0</v>
          </cell>
          <cell r="ED114">
            <v>0</v>
          </cell>
          <cell r="EE114" t="str">
            <v>EUR</v>
          </cell>
          <cell r="EF114">
            <v>0</v>
          </cell>
          <cell r="EG114">
            <v>0</v>
          </cell>
        </row>
        <row r="115">
          <cell r="C115" t="str">
            <v>RISULTATO NETTO</v>
          </cell>
          <cell r="D115">
            <v>0</v>
          </cell>
          <cell r="E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33</v>
          </cell>
          <cell r="AP115">
            <v>33</v>
          </cell>
          <cell r="AQ115">
            <v>21</v>
          </cell>
          <cell r="AR115">
            <v>21</v>
          </cell>
          <cell r="AS115">
            <v>5</v>
          </cell>
          <cell r="AT115">
            <v>5</v>
          </cell>
          <cell r="AU115">
            <v>34.351088699999963</v>
          </cell>
          <cell r="AV115">
            <v>34.351088699999963</v>
          </cell>
          <cell r="AW115">
            <v>182.19540754501804</v>
          </cell>
          <cell r="AX115">
            <v>182.19540754501804</v>
          </cell>
          <cell r="AY115">
            <v>176.5972165753812</v>
          </cell>
          <cell r="AZ115">
            <v>176.5972165753812</v>
          </cell>
          <cell r="BA115">
            <v>-22.065232348050728</v>
          </cell>
          <cell r="BB115">
            <v>-22.065232348050728</v>
          </cell>
          <cell r="BC115">
            <v>430.07848047234847</v>
          </cell>
          <cell r="BD115">
            <v>430.07848047234847</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t="str">
            <v>EUR</v>
          </cell>
          <cell r="EF115">
            <v>0</v>
          </cell>
          <cell r="EG115">
            <v>0</v>
          </cell>
        </row>
      </sheetData>
      <sheetData sheetId="2" refreshError="1">
        <row r="14">
          <cell r="B14" t="str">
            <v>VOCE</v>
          </cell>
          <cell r="C14" t="str">
            <v>DESCRIZIONE</v>
          </cell>
          <cell r="D14" t="str">
            <v>VAL_1</v>
          </cell>
          <cell r="E14" t="str">
            <v>CONT_1</v>
          </cell>
          <cell r="F14" t="str">
            <v>SEGNO</v>
          </cell>
          <cell r="G14" t="str">
            <v>VAL_2</v>
          </cell>
          <cell r="H14" t="str">
            <v>CONT_2</v>
          </cell>
          <cell r="I14" t="str">
            <v>VAL_3</v>
          </cell>
          <cell r="J14" t="str">
            <v>CONT_3</v>
          </cell>
          <cell r="K14" t="str">
            <v>VAL_4</v>
          </cell>
          <cell r="L14" t="str">
            <v>CONT_4</v>
          </cell>
          <cell r="M14" t="str">
            <v>VAL_5</v>
          </cell>
          <cell r="N14" t="str">
            <v>CONT_5</v>
          </cell>
          <cell r="O14" t="str">
            <v>VAL_6</v>
          </cell>
          <cell r="P14" t="str">
            <v>CONT_6</v>
          </cell>
          <cell r="Q14" t="str">
            <v>VAL_7</v>
          </cell>
          <cell r="R14" t="str">
            <v>CONT_7</v>
          </cell>
          <cell r="S14" t="str">
            <v>VAL_8</v>
          </cell>
          <cell r="T14" t="str">
            <v>CONT_8</v>
          </cell>
          <cell r="U14" t="str">
            <v>VAL_9</v>
          </cell>
          <cell r="V14" t="str">
            <v>CONT_9</v>
          </cell>
          <cell r="W14" t="str">
            <v>VAL_10</v>
          </cell>
          <cell r="X14" t="str">
            <v>CONT_10</v>
          </cell>
          <cell r="Y14" t="str">
            <v>VAL_11</v>
          </cell>
          <cell r="Z14" t="str">
            <v>CONT_11</v>
          </cell>
          <cell r="AA14" t="str">
            <v>VAL_12</v>
          </cell>
          <cell r="AB14" t="str">
            <v>CONT_12</v>
          </cell>
          <cell r="AC14" t="str">
            <v>VALORE</v>
          </cell>
          <cell r="AD14" t="str">
            <v>CONTROVALORE</v>
          </cell>
          <cell r="AE14" t="str">
            <v>VAL_13</v>
          </cell>
          <cell r="AF14" t="str">
            <v>CONT_13</v>
          </cell>
          <cell r="AG14" t="str">
            <v>VAL_14</v>
          </cell>
          <cell r="AH14" t="str">
            <v>CONT_14</v>
          </cell>
          <cell r="AI14" t="str">
            <v>VAL_15</v>
          </cell>
          <cell r="AJ14" t="str">
            <v>CONT_15</v>
          </cell>
          <cell r="AK14" t="str">
            <v>VAL_16</v>
          </cell>
          <cell r="AL14" t="str">
            <v>CONT_16</v>
          </cell>
          <cell r="AM14" t="str">
            <v>VAL_17</v>
          </cell>
          <cell r="AN14" t="str">
            <v>CONT_17</v>
          </cell>
          <cell r="AO14" t="str">
            <v>VAL_18</v>
          </cell>
          <cell r="AP14" t="str">
            <v>CONT_18</v>
          </cell>
          <cell r="AQ14" t="str">
            <v>VAL_19</v>
          </cell>
          <cell r="AR14" t="str">
            <v>CONT_19</v>
          </cell>
          <cell r="AS14" t="str">
            <v>VAL_20</v>
          </cell>
          <cell r="AT14" t="str">
            <v>CONT_20</v>
          </cell>
          <cell r="AU14" t="str">
            <v>VAL_21</v>
          </cell>
          <cell r="AV14" t="str">
            <v>CONT_21</v>
          </cell>
          <cell r="AW14" t="str">
            <v>VAL_22</v>
          </cell>
          <cell r="AX14" t="str">
            <v>CONT_22</v>
          </cell>
          <cell r="AY14" t="str">
            <v>VAL_23</v>
          </cell>
          <cell r="AZ14" t="str">
            <v>CONT_23</v>
          </cell>
          <cell r="BA14" t="str">
            <v>VAL_24</v>
          </cell>
          <cell r="BB14" t="str">
            <v>CONT_24</v>
          </cell>
          <cell r="BC14" t="str">
            <v>VALORE</v>
          </cell>
          <cell r="BD14" t="str">
            <v>CONTROVALORE</v>
          </cell>
          <cell r="BE14" t="str">
            <v>VAL_25</v>
          </cell>
          <cell r="BF14" t="str">
            <v>CONT_25</v>
          </cell>
          <cell r="BG14" t="str">
            <v>VAL_26</v>
          </cell>
          <cell r="BH14" t="str">
            <v>CONT_26</v>
          </cell>
          <cell r="BI14" t="str">
            <v>VAL_27</v>
          </cell>
          <cell r="BJ14" t="str">
            <v>CONT_27</v>
          </cell>
          <cell r="BK14" t="str">
            <v>VAL_28</v>
          </cell>
          <cell r="BL14" t="str">
            <v>CONT_28</v>
          </cell>
          <cell r="BM14" t="str">
            <v>VAL_29</v>
          </cell>
          <cell r="BN14" t="str">
            <v>CONT_29</v>
          </cell>
          <cell r="BO14" t="str">
            <v>VAL_30</v>
          </cell>
          <cell r="BP14" t="str">
            <v>CONT_30</v>
          </cell>
          <cell r="BQ14" t="str">
            <v>VAL_31</v>
          </cell>
          <cell r="BR14" t="str">
            <v>CONT_31</v>
          </cell>
          <cell r="BS14" t="str">
            <v>VAL_32</v>
          </cell>
          <cell r="BT14" t="str">
            <v>CONT_32</v>
          </cell>
          <cell r="BU14" t="str">
            <v>VAL_33</v>
          </cell>
          <cell r="BV14" t="str">
            <v>CONT_33</v>
          </cell>
          <cell r="BW14" t="str">
            <v>VAL_34</v>
          </cell>
          <cell r="BX14" t="str">
            <v>CONT_34</v>
          </cell>
          <cell r="BY14" t="str">
            <v>VAL_35</v>
          </cell>
          <cell r="BZ14" t="str">
            <v>CONT_35</v>
          </cell>
          <cell r="CA14" t="str">
            <v>VAL_36</v>
          </cell>
          <cell r="CB14" t="str">
            <v>CONT_36</v>
          </cell>
          <cell r="CC14" t="str">
            <v>VALORE</v>
          </cell>
          <cell r="CD14" t="str">
            <v>CONTROVALORE</v>
          </cell>
          <cell r="CE14" t="str">
            <v>VAL_37</v>
          </cell>
          <cell r="CF14" t="str">
            <v>CONT_37</v>
          </cell>
          <cell r="CG14" t="str">
            <v>VAL_38</v>
          </cell>
          <cell r="CH14" t="str">
            <v>CONT_38</v>
          </cell>
          <cell r="CI14" t="str">
            <v>VAL_39</v>
          </cell>
          <cell r="CJ14" t="str">
            <v>CONT_39</v>
          </cell>
          <cell r="CK14" t="str">
            <v>VAL_40</v>
          </cell>
          <cell r="CL14" t="str">
            <v>CONT_40</v>
          </cell>
          <cell r="CM14" t="str">
            <v>VAL_41</v>
          </cell>
          <cell r="CN14" t="str">
            <v>CONT_41</v>
          </cell>
          <cell r="CO14" t="str">
            <v>VAL_42</v>
          </cell>
          <cell r="CP14" t="str">
            <v>CONT_42</v>
          </cell>
          <cell r="CQ14" t="str">
            <v>VAL_43</v>
          </cell>
          <cell r="CR14" t="str">
            <v>CONT_43</v>
          </cell>
          <cell r="CS14" t="str">
            <v>VAL_44</v>
          </cell>
          <cell r="CT14" t="str">
            <v>CONT_44</v>
          </cell>
          <cell r="CU14" t="str">
            <v>VAL_45</v>
          </cell>
          <cell r="CV14" t="str">
            <v>CONT_45</v>
          </cell>
          <cell r="CW14" t="str">
            <v>VAL_46</v>
          </cell>
          <cell r="CX14" t="str">
            <v>CONT_46</v>
          </cell>
          <cell r="CY14" t="str">
            <v>VAL_47</v>
          </cell>
          <cell r="CZ14" t="str">
            <v>CONT_47</v>
          </cell>
          <cell r="DA14" t="str">
            <v>VAL_48</v>
          </cell>
          <cell r="DB14" t="str">
            <v>CONT_48</v>
          </cell>
          <cell r="DC14" t="str">
            <v>VALORE</v>
          </cell>
          <cell r="DD14" t="str">
            <v>CONTROVALORE</v>
          </cell>
          <cell r="DE14" t="str">
            <v>VAL_49</v>
          </cell>
          <cell r="DF14" t="str">
            <v>CONT_49</v>
          </cell>
          <cell r="DG14" t="str">
            <v>VAL_50</v>
          </cell>
          <cell r="DH14" t="str">
            <v>CONT_50</v>
          </cell>
          <cell r="DI14" t="str">
            <v>VAL_51</v>
          </cell>
          <cell r="DJ14" t="str">
            <v>CONT_51</v>
          </cell>
          <cell r="DK14" t="str">
            <v>VAL_52</v>
          </cell>
          <cell r="DL14" t="str">
            <v>CONT_52</v>
          </cell>
          <cell r="DM14" t="str">
            <v>VAL_53</v>
          </cell>
          <cell r="DN14" t="str">
            <v>CONT_53</v>
          </cell>
          <cell r="DO14" t="str">
            <v>VAL_54</v>
          </cell>
          <cell r="DP14" t="str">
            <v>CONT_54</v>
          </cell>
          <cell r="DQ14" t="str">
            <v>VAL_55</v>
          </cell>
          <cell r="DR14" t="str">
            <v>CONT_55</v>
          </cell>
          <cell r="DS14" t="str">
            <v>VAL_56</v>
          </cell>
          <cell r="DT14" t="str">
            <v>CONT_56</v>
          </cell>
          <cell r="DU14" t="str">
            <v>VAL_57</v>
          </cell>
          <cell r="DV14" t="str">
            <v>CONT_57</v>
          </cell>
          <cell r="DW14" t="str">
            <v>VAL_58</v>
          </cell>
          <cell r="DX14" t="str">
            <v>CONT_58</v>
          </cell>
          <cell r="DY14" t="str">
            <v>VAL_59</v>
          </cell>
          <cell r="DZ14" t="str">
            <v>CONT_59</v>
          </cell>
          <cell r="EA14" t="str">
            <v>VAL_60</v>
          </cell>
          <cell r="EB14" t="str">
            <v>CONT_60</v>
          </cell>
          <cell r="EC14" t="str">
            <v>VALORE</v>
          </cell>
          <cell r="ED14" t="str">
            <v>CONTROVALORE</v>
          </cell>
          <cell r="EE14" t="str">
            <v>CODVAL</v>
          </cell>
          <cell r="EF14" t="str">
            <v>VAL_61</v>
          </cell>
          <cell r="EG14" t="str">
            <v>CONT_61</v>
          </cell>
        </row>
        <row r="15">
          <cell r="F15">
            <v>0</v>
          </cell>
        </row>
        <row r="16">
          <cell r="C16" t="str">
            <v>Produzione certificata</v>
          </cell>
          <cell r="D16">
            <v>0</v>
          </cell>
          <cell r="E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t="str">
            <v>USD</v>
          </cell>
          <cell r="EF16">
            <v>0</v>
          </cell>
          <cell r="EG16">
            <v>0</v>
          </cell>
        </row>
        <row r="17">
          <cell r="B17" t="str">
            <v>E011</v>
          </cell>
          <cell r="C17" t="str">
            <v>Produzione certificata (SAL)</v>
          </cell>
          <cell r="D17">
            <v>0</v>
          </cell>
          <cell r="E17">
            <v>0</v>
          </cell>
          <cell r="F17">
            <v>-1</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V17">
            <v>0</v>
          </cell>
          <cell r="AX17">
            <v>0</v>
          </cell>
          <cell r="AZ17">
            <v>0</v>
          </cell>
          <cell r="BB17">
            <v>0</v>
          </cell>
          <cell r="BC17">
            <v>0</v>
          </cell>
          <cell r="BD17">
            <v>0</v>
          </cell>
          <cell r="BF17">
            <v>0</v>
          </cell>
          <cell r="BH17">
            <v>0</v>
          </cell>
          <cell r="BJ17">
            <v>0</v>
          </cell>
          <cell r="BL17">
            <v>0</v>
          </cell>
          <cell r="BN17">
            <v>0</v>
          </cell>
          <cell r="BP17">
            <v>0</v>
          </cell>
          <cell r="BR17">
            <v>0</v>
          </cell>
          <cell r="BT17">
            <v>0</v>
          </cell>
          <cell r="BV17">
            <v>0</v>
          </cell>
          <cell r="BX17">
            <v>0</v>
          </cell>
          <cell r="BZ17">
            <v>0</v>
          </cell>
          <cell r="CB17">
            <v>0</v>
          </cell>
          <cell r="CC17">
            <v>0</v>
          </cell>
          <cell r="CD17">
            <v>0</v>
          </cell>
          <cell r="CF17">
            <v>0</v>
          </cell>
          <cell r="CH17">
            <v>0</v>
          </cell>
          <cell r="CJ17">
            <v>0</v>
          </cell>
          <cell r="CL17">
            <v>0</v>
          </cell>
          <cell r="CN17">
            <v>0</v>
          </cell>
          <cell r="CP17">
            <v>0</v>
          </cell>
          <cell r="CR17">
            <v>0</v>
          </cell>
          <cell r="CT17">
            <v>0</v>
          </cell>
          <cell r="CV17">
            <v>0</v>
          </cell>
          <cell r="CX17">
            <v>0</v>
          </cell>
          <cell r="CZ17">
            <v>0</v>
          </cell>
          <cell r="DB17">
            <v>0</v>
          </cell>
          <cell r="DC17">
            <v>0</v>
          </cell>
          <cell r="DD17">
            <v>0</v>
          </cell>
          <cell r="DF17">
            <v>0</v>
          </cell>
          <cell r="DH17">
            <v>0</v>
          </cell>
          <cell r="DJ17">
            <v>0</v>
          </cell>
          <cell r="DL17">
            <v>0</v>
          </cell>
          <cell r="DN17">
            <v>0</v>
          </cell>
          <cell r="DP17">
            <v>0</v>
          </cell>
          <cell r="DR17">
            <v>0</v>
          </cell>
          <cell r="DT17">
            <v>0</v>
          </cell>
          <cell r="DV17">
            <v>0</v>
          </cell>
          <cell r="DX17">
            <v>0</v>
          </cell>
          <cell r="DZ17">
            <v>0</v>
          </cell>
          <cell r="EB17">
            <v>0</v>
          </cell>
          <cell r="EC17">
            <v>0</v>
          </cell>
          <cell r="ED17">
            <v>0</v>
          </cell>
          <cell r="EE17" t="str">
            <v>USD</v>
          </cell>
          <cell r="EG17">
            <v>0</v>
          </cell>
        </row>
        <row r="18">
          <cell r="B18" t="str">
            <v>E021</v>
          </cell>
          <cell r="C18" t="str">
            <v>Revisione prezzi certificata (SAL)</v>
          </cell>
          <cell r="D18">
            <v>0</v>
          </cell>
          <cell r="E18">
            <v>0</v>
          </cell>
          <cell r="F18">
            <v>-1</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V18">
            <v>0</v>
          </cell>
          <cell r="AX18">
            <v>0</v>
          </cell>
          <cell r="AZ18">
            <v>0</v>
          </cell>
          <cell r="BB18">
            <v>0</v>
          </cell>
          <cell r="BC18">
            <v>0</v>
          </cell>
          <cell r="BD18">
            <v>0</v>
          </cell>
          <cell r="BF18">
            <v>0</v>
          </cell>
          <cell r="BH18">
            <v>0</v>
          </cell>
          <cell r="BJ18">
            <v>0</v>
          </cell>
          <cell r="BL18">
            <v>0</v>
          </cell>
          <cell r="BN18">
            <v>0</v>
          </cell>
          <cell r="BP18">
            <v>0</v>
          </cell>
          <cell r="BR18">
            <v>0</v>
          </cell>
          <cell r="BT18">
            <v>0</v>
          </cell>
          <cell r="BV18">
            <v>0</v>
          </cell>
          <cell r="BX18">
            <v>0</v>
          </cell>
          <cell r="BZ18">
            <v>0</v>
          </cell>
          <cell r="CB18">
            <v>0</v>
          </cell>
          <cell r="CC18">
            <v>0</v>
          </cell>
          <cell r="CD18">
            <v>0</v>
          </cell>
          <cell r="CF18">
            <v>0</v>
          </cell>
          <cell r="CH18">
            <v>0</v>
          </cell>
          <cell r="CJ18">
            <v>0</v>
          </cell>
          <cell r="CL18">
            <v>0</v>
          </cell>
          <cell r="CN18">
            <v>0</v>
          </cell>
          <cell r="CP18">
            <v>0</v>
          </cell>
          <cell r="CR18">
            <v>0</v>
          </cell>
          <cell r="CT18">
            <v>0</v>
          </cell>
          <cell r="CV18">
            <v>0</v>
          </cell>
          <cell r="CX18">
            <v>0</v>
          </cell>
          <cell r="CZ18">
            <v>0</v>
          </cell>
          <cell r="DB18">
            <v>0</v>
          </cell>
          <cell r="DC18">
            <v>0</v>
          </cell>
          <cell r="DD18">
            <v>0</v>
          </cell>
          <cell r="DF18">
            <v>0</v>
          </cell>
          <cell r="DH18">
            <v>0</v>
          </cell>
          <cell r="DJ18">
            <v>0</v>
          </cell>
          <cell r="DL18">
            <v>0</v>
          </cell>
          <cell r="DN18">
            <v>0</v>
          </cell>
          <cell r="DP18">
            <v>0</v>
          </cell>
          <cell r="DR18">
            <v>0</v>
          </cell>
          <cell r="DT18">
            <v>0</v>
          </cell>
          <cell r="DV18">
            <v>0</v>
          </cell>
          <cell r="DX18">
            <v>0</v>
          </cell>
          <cell r="DZ18">
            <v>0</v>
          </cell>
          <cell r="EB18">
            <v>0</v>
          </cell>
          <cell r="EC18">
            <v>0</v>
          </cell>
          <cell r="ED18">
            <v>0</v>
          </cell>
          <cell r="EE18" t="str">
            <v>USD</v>
          </cell>
          <cell r="EG18">
            <v>0</v>
          </cell>
        </row>
        <row r="19">
          <cell r="B19" t="str">
            <v>E031</v>
          </cell>
          <cell r="C19" t="str">
            <v>Riserve certificate</v>
          </cell>
          <cell r="D19">
            <v>0</v>
          </cell>
          <cell r="E19">
            <v>0</v>
          </cell>
          <cell r="F19">
            <v>-1</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V19">
            <v>0</v>
          </cell>
          <cell r="AX19">
            <v>0</v>
          </cell>
          <cell r="AZ19">
            <v>0</v>
          </cell>
          <cell r="BB19">
            <v>0</v>
          </cell>
          <cell r="BC19">
            <v>0</v>
          </cell>
          <cell r="BD19">
            <v>0</v>
          </cell>
          <cell r="BF19">
            <v>0</v>
          </cell>
          <cell r="BH19">
            <v>0</v>
          </cell>
          <cell r="BJ19">
            <v>0</v>
          </cell>
          <cell r="BL19">
            <v>0</v>
          </cell>
          <cell r="BN19">
            <v>0</v>
          </cell>
          <cell r="BP19">
            <v>0</v>
          </cell>
          <cell r="BR19">
            <v>0</v>
          </cell>
          <cell r="BT19">
            <v>0</v>
          </cell>
          <cell r="BV19">
            <v>0</v>
          </cell>
          <cell r="BX19">
            <v>0</v>
          </cell>
          <cell r="BZ19">
            <v>0</v>
          </cell>
          <cell r="CB19">
            <v>0</v>
          </cell>
          <cell r="CC19">
            <v>0</v>
          </cell>
          <cell r="CD19">
            <v>0</v>
          </cell>
          <cell r="CF19">
            <v>0</v>
          </cell>
          <cell r="CH19">
            <v>0</v>
          </cell>
          <cell r="CJ19">
            <v>0</v>
          </cell>
          <cell r="CL19">
            <v>0</v>
          </cell>
          <cell r="CN19">
            <v>0</v>
          </cell>
          <cell r="CP19">
            <v>0</v>
          </cell>
          <cell r="CR19">
            <v>0</v>
          </cell>
          <cell r="CT19">
            <v>0</v>
          </cell>
          <cell r="CV19">
            <v>0</v>
          </cell>
          <cell r="CX19">
            <v>0</v>
          </cell>
          <cell r="CZ19">
            <v>0</v>
          </cell>
          <cell r="DB19">
            <v>0</v>
          </cell>
          <cell r="DC19">
            <v>0</v>
          </cell>
          <cell r="DD19">
            <v>0</v>
          </cell>
          <cell r="DF19">
            <v>0</v>
          </cell>
          <cell r="DH19">
            <v>0</v>
          </cell>
          <cell r="DJ19">
            <v>0</v>
          </cell>
          <cell r="DL19">
            <v>0</v>
          </cell>
          <cell r="DN19">
            <v>0</v>
          </cell>
          <cell r="DP19">
            <v>0</v>
          </cell>
          <cell r="DR19">
            <v>0</v>
          </cell>
          <cell r="DT19">
            <v>0</v>
          </cell>
          <cell r="DV19">
            <v>0</v>
          </cell>
          <cell r="DX19">
            <v>0</v>
          </cell>
          <cell r="DZ19">
            <v>0</v>
          </cell>
          <cell r="EB19">
            <v>0</v>
          </cell>
          <cell r="EC19">
            <v>0</v>
          </cell>
          <cell r="ED19">
            <v>0</v>
          </cell>
          <cell r="EE19" t="str">
            <v>USD</v>
          </cell>
          <cell r="EG19">
            <v>0</v>
          </cell>
        </row>
        <row r="20">
          <cell r="B20" t="str">
            <v>E041</v>
          </cell>
          <cell r="C20" t="str">
            <v>Lavori extracontrattuali certificat</v>
          </cell>
          <cell r="D20">
            <v>0</v>
          </cell>
          <cell r="E20">
            <v>0</v>
          </cell>
          <cell r="F20">
            <v>-1</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V20">
            <v>0</v>
          </cell>
          <cell r="AX20">
            <v>0</v>
          </cell>
          <cell r="AZ20">
            <v>0</v>
          </cell>
          <cell r="BB20">
            <v>0</v>
          </cell>
          <cell r="BC20">
            <v>0</v>
          </cell>
          <cell r="BD20">
            <v>0</v>
          </cell>
          <cell r="BF20">
            <v>0</v>
          </cell>
          <cell r="BH20">
            <v>0</v>
          </cell>
          <cell r="BJ20">
            <v>0</v>
          </cell>
          <cell r="BL20">
            <v>0</v>
          </cell>
          <cell r="BN20">
            <v>0</v>
          </cell>
          <cell r="BP20">
            <v>0</v>
          </cell>
          <cell r="BR20">
            <v>0</v>
          </cell>
          <cell r="BT20">
            <v>0</v>
          </cell>
          <cell r="BV20">
            <v>0</v>
          </cell>
          <cell r="BX20">
            <v>0</v>
          </cell>
          <cell r="BZ20">
            <v>0</v>
          </cell>
          <cell r="CB20">
            <v>0</v>
          </cell>
          <cell r="CC20">
            <v>0</v>
          </cell>
          <cell r="CD20">
            <v>0</v>
          </cell>
          <cell r="CF20">
            <v>0</v>
          </cell>
          <cell r="CH20">
            <v>0</v>
          </cell>
          <cell r="CJ20">
            <v>0</v>
          </cell>
          <cell r="CL20">
            <v>0</v>
          </cell>
          <cell r="CN20">
            <v>0</v>
          </cell>
          <cell r="CP20">
            <v>0</v>
          </cell>
          <cell r="CR20">
            <v>0</v>
          </cell>
          <cell r="CT20">
            <v>0</v>
          </cell>
          <cell r="CV20">
            <v>0</v>
          </cell>
          <cell r="CX20">
            <v>0</v>
          </cell>
          <cell r="CZ20">
            <v>0</v>
          </cell>
          <cell r="DB20">
            <v>0</v>
          </cell>
          <cell r="DC20">
            <v>0</v>
          </cell>
          <cell r="DD20">
            <v>0</v>
          </cell>
          <cell r="DF20">
            <v>0</v>
          </cell>
          <cell r="DH20">
            <v>0</v>
          </cell>
          <cell r="DJ20">
            <v>0</v>
          </cell>
          <cell r="DL20">
            <v>0</v>
          </cell>
          <cell r="DN20">
            <v>0</v>
          </cell>
          <cell r="DP20">
            <v>0</v>
          </cell>
          <cell r="DR20">
            <v>0</v>
          </cell>
          <cell r="DT20">
            <v>0</v>
          </cell>
          <cell r="DV20">
            <v>0</v>
          </cell>
          <cell r="DX20">
            <v>0</v>
          </cell>
          <cell r="DZ20">
            <v>0</v>
          </cell>
          <cell r="EB20">
            <v>0</v>
          </cell>
          <cell r="EC20">
            <v>0</v>
          </cell>
          <cell r="ED20">
            <v>0</v>
          </cell>
          <cell r="EE20" t="str">
            <v>USD</v>
          </cell>
          <cell r="EG20">
            <v>0</v>
          </cell>
        </row>
        <row r="21">
          <cell r="C21" t="str">
            <v>Produzione</v>
          </cell>
          <cell r="D21">
            <v>0</v>
          </cell>
          <cell r="E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t="str">
            <v>USD</v>
          </cell>
          <cell r="EF21">
            <v>0</v>
          </cell>
          <cell r="EG21">
            <v>0</v>
          </cell>
        </row>
        <row r="22">
          <cell r="B22" t="str">
            <v>E061</v>
          </cell>
          <cell r="C22" t="str">
            <v>Produzione</v>
          </cell>
          <cell r="D22">
            <v>0</v>
          </cell>
          <cell r="E22">
            <v>0</v>
          </cell>
          <cell r="F22">
            <v>-1</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V22">
            <v>0</v>
          </cell>
          <cell r="AX22">
            <v>0</v>
          </cell>
          <cell r="AZ22">
            <v>0</v>
          </cell>
          <cell r="BB22">
            <v>0</v>
          </cell>
          <cell r="BC22">
            <v>0</v>
          </cell>
          <cell r="BD22">
            <v>0</v>
          </cell>
          <cell r="BF22">
            <v>0</v>
          </cell>
          <cell r="BH22">
            <v>0</v>
          </cell>
          <cell r="BJ22">
            <v>0</v>
          </cell>
          <cell r="BL22">
            <v>0</v>
          </cell>
          <cell r="BN22">
            <v>0</v>
          </cell>
          <cell r="BP22">
            <v>0</v>
          </cell>
          <cell r="BR22">
            <v>0</v>
          </cell>
          <cell r="BT22">
            <v>0</v>
          </cell>
          <cell r="BV22">
            <v>0</v>
          </cell>
          <cell r="BX22">
            <v>0</v>
          </cell>
          <cell r="BZ22">
            <v>0</v>
          </cell>
          <cell r="CB22">
            <v>0</v>
          </cell>
          <cell r="CC22">
            <v>0</v>
          </cell>
          <cell r="CD22">
            <v>0</v>
          </cell>
          <cell r="CF22">
            <v>0</v>
          </cell>
          <cell r="CH22">
            <v>0</v>
          </cell>
          <cell r="CJ22">
            <v>0</v>
          </cell>
          <cell r="CL22">
            <v>0</v>
          </cell>
          <cell r="CN22">
            <v>0</v>
          </cell>
          <cell r="CP22">
            <v>0</v>
          </cell>
          <cell r="CR22">
            <v>0</v>
          </cell>
          <cell r="CT22">
            <v>0</v>
          </cell>
          <cell r="CV22">
            <v>0</v>
          </cell>
          <cell r="CX22">
            <v>0</v>
          </cell>
          <cell r="CZ22">
            <v>0</v>
          </cell>
          <cell r="DB22">
            <v>0</v>
          </cell>
          <cell r="DC22">
            <v>0</v>
          </cell>
          <cell r="DD22">
            <v>0</v>
          </cell>
          <cell r="DF22">
            <v>0</v>
          </cell>
          <cell r="DH22">
            <v>0</v>
          </cell>
          <cell r="DJ22">
            <v>0</v>
          </cell>
          <cell r="DL22">
            <v>0</v>
          </cell>
          <cell r="DN22">
            <v>0</v>
          </cell>
          <cell r="DP22">
            <v>0</v>
          </cell>
          <cell r="DR22">
            <v>0</v>
          </cell>
          <cell r="DT22">
            <v>0</v>
          </cell>
          <cell r="DV22">
            <v>0</v>
          </cell>
          <cell r="DX22">
            <v>0</v>
          </cell>
          <cell r="DZ22">
            <v>0</v>
          </cell>
          <cell r="EB22">
            <v>0</v>
          </cell>
          <cell r="EC22">
            <v>0</v>
          </cell>
          <cell r="ED22">
            <v>0</v>
          </cell>
          <cell r="EE22" t="str">
            <v>USD</v>
          </cell>
          <cell r="EG22">
            <v>0</v>
          </cell>
        </row>
        <row r="23">
          <cell r="B23" t="str">
            <v>E062</v>
          </cell>
          <cell r="C23" t="str">
            <v>Lavori in Corso</v>
          </cell>
          <cell r="D23">
            <v>0</v>
          </cell>
          <cell r="E23">
            <v>0</v>
          </cell>
          <cell r="F23">
            <v>-1</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V23">
            <v>0</v>
          </cell>
          <cell r="AX23">
            <v>0</v>
          </cell>
          <cell r="AZ23">
            <v>0</v>
          </cell>
          <cell r="BB23">
            <v>0</v>
          </cell>
          <cell r="BC23">
            <v>0</v>
          </cell>
          <cell r="BD23">
            <v>0</v>
          </cell>
          <cell r="BF23">
            <v>0</v>
          </cell>
          <cell r="BH23">
            <v>0</v>
          </cell>
          <cell r="BJ23">
            <v>0</v>
          </cell>
          <cell r="BL23">
            <v>0</v>
          </cell>
          <cell r="BN23">
            <v>0</v>
          </cell>
          <cell r="BP23">
            <v>0</v>
          </cell>
          <cell r="BR23">
            <v>0</v>
          </cell>
          <cell r="BT23">
            <v>0</v>
          </cell>
          <cell r="BV23">
            <v>0</v>
          </cell>
          <cell r="BX23">
            <v>0</v>
          </cell>
          <cell r="BZ23">
            <v>0</v>
          </cell>
          <cell r="CB23">
            <v>0</v>
          </cell>
          <cell r="CC23">
            <v>0</v>
          </cell>
          <cell r="CD23">
            <v>0</v>
          </cell>
          <cell r="CF23">
            <v>0</v>
          </cell>
          <cell r="CH23">
            <v>0</v>
          </cell>
          <cell r="CJ23">
            <v>0</v>
          </cell>
          <cell r="CL23">
            <v>0</v>
          </cell>
          <cell r="CN23">
            <v>0</v>
          </cell>
          <cell r="CP23">
            <v>0</v>
          </cell>
          <cell r="CR23">
            <v>0</v>
          </cell>
          <cell r="CT23">
            <v>0</v>
          </cell>
          <cell r="CV23">
            <v>0</v>
          </cell>
          <cell r="CX23">
            <v>0</v>
          </cell>
          <cell r="CZ23">
            <v>0</v>
          </cell>
          <cell r="DB23">
            <v>0</v>
          </cell>
          <cell r="DC23">
            <v>0</v>
          </cell>
          <cell r="DD23">
            <v>0</v>
          </cell>
          <cell r="DF23">
            <v>0</v>
          </cell>
          <cell r="DH23">
            <v>0</v>
          </cell>
          <cell r="DJ23">
            <v>0</v>
          </cell>
          <cell r="DL23">
            <v>0</v>
          </cell>
          <cell r="DN23">
            <v>0</v>
          </cell>
          <cell r="DP23">
            <v>0</v>
          </cell>
          <cell r="DR23">
            <v>0</v>
          </cell>
          <cell r="DT23">
            <v>0</v>
          </cell>
          <cell r="DV23">
            <v>0</v>
          </cell>
          <cell r="DX23">
            <v>0</v>
          </cell>
          <cell r="DZ23">
            <v>0</v>
          </cell>
          <cell r="EB23">
            <v>0</v>
          </cell>
          <cell r="EC23">
            <v>0</v>
          </cell>
          <cell r="ED23">
            <v>0</v>
          </cell>
          <cell r="EE23" t="str">
            <v>USD</v>
          </cell>
          <cell r="EG23">
            <v>0</v>
          </cell>
        </row>
        <row r="24">
          <cell r="B24" t="str">
            <v>E063</v>
          </cell>
          <cell r="C24" t="str">
            <v>Allineamento Produzione con COGE</v>
          </cell>
          <cell r="D24">
            <v>0</v>
          </cell>
          <cell r="E24">
            <v>0</v>
          </cell>
          <cell r="F24">
            <v>-1</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V24">
            <v>0</v>
          </cell>
          <cell r="AX24">
            <v>0</v>
          </cell>
          <cell r="AZ24">
            <v>0</v>
          </cell>
          <cell r="BB24">
            <v>0</v>
          </cell>
          <cell r="BC24">
            <v>0</v>
          </cell>
          <cell r="BD24">
            <v>0</v>
          </cell>
          <cell r="BF24">
            <v>0</v>
          </cell>
          <cell r="BH24">
            <v>0</v>
          </cell>
          <cell r="BJ24">
            <v>0</v>
          </cell>
          <cell r="BL24">
            <v>0</v>
          </cell>
          <cell r="BN24">
            <v>0</v>
          </cell>
          <cell r="BP24">
            <v>0</v>
          </cell>
          <cell r="BR24">
            <v>0</v>
          </cell>
          <cell r="BT24">
            <v>0</v>
          </cell>
          <cell r="BV24">
            <v>0</v>
          </cell>
          <cell r="BX24">
            <v>0</v>
          </cell>
          <cell r="BZ24">
            <v>0</v>
          </cell>
          <cell r="CB24">
            <v>0</v>
          </cell>
          <cell r="CC24">
            <v>0</v>
          </cell>
          <cell r="CD24">
            <v>0</v>
          </cell>
          <cell r="CF24">
            <v>0</v>
          </cell>
          <cell r="CH24">
            <v>0</v>
          </cell>
          <cell r="CJ24">
            <v>0</v>
          </cell>
          <cell r="CL24">
            <v>0</v>
          </cell>
          <cell r="CN24">
            <v>0</v>
          </cell>
          <cell r="CP24">
            <v>0</v>
          </cell>
          <cell r="CR24">
            <v>0</v>
          </cell>
          <cell r="CT24">
            <v>0</v>
          </cell>
          <cell r="CV24">
            <v>0</v>
          </cell>
          <cell r="CX24">
            <v>0</v>
          </cell>
          <cell r="CZ24">
            <v>0</v>
          </cell>
          <cell r="DB24">
            <v>0</v>
          </cell>
          <cell r="DC24">
            <v>0</v>
          </cell>
          <cell r="DD24">
            <v>0</v>
          </cell>
          <cell r="DF24">
            <v>0</v>
          </cell>
          <cell r="DH24">
            <v>0</v>
          </cell>
          <cell r="DJ24">
            <v>0</v>
          </cell>
          <cell r="DL24">
            <v>0</v>
          </cell>
          <cell r="DN24">
            <v>0</v>
          </cell>
          <cell r="DP24">
            <v>0</v>
          </cell>
          <cell r="DR24">
            <v>0</v>
          </cell>
          <cell r="DT24">
            <v>0</v>
          </cell>
          <cell r="DV24">
            <v>0</v>
          </cell>
          <cell r="DX24">
            <v>0</v>
          </cell>
          <cell r="DZ24">
            <v>0</v>
          </cell>
          <cell r="EB24">
            <v>0</v>
          </cell>
          <cell r="EC24">
            <v>0</v>
          </cell>
          <cell r="ED24">
            <v>0</v>
          </cell>
          <cell r="EE24" t="str">
            <v>USD</v>
          </cell>
          <cell r="EG24">
            <v>0</v>
          </cell>
        </row>
        <row r="25">
          <cell r="B25" t="str">
            <v>E071</v>
          </cell>
          <cell r="C25" t="str">
            <v xml:space="preserve">Revisione prezzi </v>
          </cell>
          <cell r="D25">
            <v>0</v>
          </cell>
          <cell r="E25">
            <v>0</v>
          </cell>
          <cell r="F25">
            <v>-1</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V25">
            <v>0</v>
          </cell>
          <cell r="AX25">
            <v>0</v>
          </cell>
          <cell r="AZ25">
            <v>0</v>
          </cell>
          <cell r="BB25">
            <v>0</v>
          </cell>
          <cell r="BC25">
            <v>0</v>
          </cell>
          <cell r="BD25">
            <v>0</v>
          </cell>
          <cell r="BF25">
            <v>0</v>
          </cell>
          <cell r="BH25">
            <v>0</v>
          </cell>
          <cell r="BJ25">
            <v>0</v>
          </cell>
          <cell r="BL25">
            <v>0</v>
          </cell>
          <cell r="BN25">
            <v>0</v>
          </cell>
          <cell r="BP25">
            <v>0</v>
          </cell>
          <cell r="BR25">
            <v>0</v>
          </cell>
          <cell r="BT25">
            <v>0</v>
          </cell>
          <cell r="BV25">
            <v>0</v>
          </cell>
          <cell r="BX25">
            <v>0</v>
          </cell>
          <cell r="BZ25">
            <v>0</v>
          </cell>
          <cell r="CB25">
            <v>0</v>
          </cell>
          <cell r="CC25">
            <v>0</v>
          </cell>
          <cell r="CD25">
            <v>0</v>
          </cell>
          <cell r="CF25">
            <v>0</v>
          </cell>
          <cell r="CH25">
            <v>0</v>
          </cell>
          <cell r="CJ25">
            <v>0</v>
          </cell>
          <cell r="CL25">
            <v>0</v>
          </cell>
          <cell r="CN25">
            <v>0</v>
          </cell>
          <cell r="CP25">
            <v>0</v>
          </cell>
          <cell r="CR25">
            <v>0</v>
          </cell>
          <cell r="CT25">
            <v>0</v>
          </cell>
          <cell r="CV25">
            <v>0</v>
          </cell>
          <cell r="CX25">
            <v>0</v>
          </cell>
          <cell r="CZ25">
            <v>0</v>
          </cell>
          <cell r="DB25">
            <v>0</v>
          </cell>
          <cell r="DC25">
            <v>0</v>
          </cell>
          <cell r="DD25">
            <v>0</v>
          </cell>
          <cell r="DF25">
            <v>0</v>
          </cell>
          <cell r="DH25">
            <v>0</v>
          </cell>
          <cell r="DJ25">
            <v>0</v>
          </cell>
          <cell r="DL25">
            <v>0</v>
          </cell>
          <cell r="DN25">
            <v>0</v>
          </cell>
          <cell r="DP25">
            <v>0</v>
          </cell>
          <cell r="DR25">
            <v>0</v>
          </cell>
          <cell r="DT25">
            <v>0</v>
          </cell>
          <cell r="DV25">
            <v>0</v>
          </cell>
          <cell r="DX25">
            <v>0</v>
          </cell>
          <cell r="DZ25">
            <v>0</v>
          </cell>
          <cell r="EB25">
            <v>0</v>
          </cell>
          <cell r="EC25">
            <v>0</v>
          </cell>
          <cell r="ED25">
            <v>0</v>
          </cell>
          <cell r="EE25" t="str">
            <v>USD</v>
          </cell>
          <cell r="EG25">
            <v>0</v>
          </cell>
        </row>
        <row r="26">
          <cell r="B26" t="str">
            <v>E081</v>
          </cell>
          <cell r="C26" t="str">
            <v>Riserve riconosciute</v>
          </cell>
          <cell r="D26">
            <v>0</v>
          </cell>
          <cell r="E26">
            <v>0</v>
          </cell>
          <cell r="F26">
            <v>-1</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V26">
            <v>0</v>
          </cell>
          <cell r="AX26">
            <v>0</v>
          </cell>
          <cell r="AZ26">
            <v>0</v>
          </cell>
          <cell r="BB26">
            <v>0</v>
          </cell>
          <cell r="BC26">
            <v>0</v>
          </cell>
          <cell r="BD26">
            <v>0</v>
          </cell>
          <cell r="BF26">
            <v>0</v>
          </cell>
          <cell r="BH26">
            <v>0</v>
          </cell>
          <cell r="BJ26">
            <v>0</v>
          </cell>
          <cell r="BL26">
            <v>0</v>
          </cell>
          <cell r="BN26">
            <v>0</v>
          </cell>
          <cell r="BP26">
            <v>0</v>
          </cell>
          <cell r="BR26">
            <v>0</v>
          </cell>
          <cell r="BT26">
            <v>0</v>
          </cell>
          <cell r="BV26">
            <v>0</v>
          </cell>
          <cell r="BX26">
            <v>0</v>
          </cell>
          <cell r="BZ26">
            <v>0</v>
          </cell>
          <cell r="CB26">
            <v>0</v>
          </cell>
          <cell r="CC26">
            <v>0</v>
          </cell>
          <cell r="CD26">
            <v>0</v>
          </cell>
          <cell r="CF26">
            <v>0</v>
          </cell>
          <cell r="CH26">
            <v>0</v>
          </cell>
          <cell r="CJ26">
            <v>0</v>
          </cell>
          <cell r="CL26">
            <v>0</v>
          </cell>
          <cell r="CN26">
            <v>0</v>
          </cell>
          <cell r="CP26">
            <v>0</v>
          </cell>
          <cell r="CR26">
            <v>0</v>
          </cell>
          <cell r="CT26">
            <v>0</v>
          </cell>
          <cell r="CV26">
            <v>0</v>
          </cell>
          <cell r="CX26">
            <v>0</v>
          </cell>
          <cell r="CZ26">
            <v>0</v>
          </cell>
          <cell r="DB26">
            <v>0</v>
          </cell>
          <cell r="DC26">
            <v>0</v>
          </cell>
          <cell r="DD26">
            <v>0</v>
          </cell>
          <cell r="DF26">
            <v>0</v>
          </cell>
          <cell r="DH26">
            <v>0</v>
          </cell>
          <cell r="DJ26">
            <v>0</v>
          </cell>
          <cell r="DL26">
            <v>0</v>
          </cell>
          <cell r="DN26">
            <v>0</v>
          </cell>
          <cell r="DP26">
            <v>0</v>
          </cell>
          <cell r="DR26">
            <v>0</v>
          </cell>
          <cell r="DT26">
            <v>0</v>
          </cell>
          <cell r="DV26">
            <v>0</v>
          </cell>
          <cell r="DX26">
            <v>0</v>
          </cell>
          <cell r="DZ26">
            <v>0</v>
          </cell>
          <cell r="EB26">
            <v>0</v>
          </cell>
          <cell r="EC26">
            <v>0</v>
          </cell>
          <cell r="ED26">
            <v>0</v>
          </cell>
          <cell r="EE26" t="str">
            <v>USD</v>
          </cell>
          <cell r="EG26">
            <v>0</v>
          </cell>
        </row>
        <row r="27">
          <cell r="C27" t="str">
            <v>PRODUZIONE  CONTRATTUALE</v>
          </cell>
          <cell r="D27">
            <v>0</v>
          </cell>
          <cell r="E27">
            <v>0</v>
          </cell>
          <cell r="F27">
            <v>-1</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t="str">
            <v>USD</v>
          </cell>
          <cell r="EF27">
            <v>0</v>
          </cell>
          <cell r="EG27">
            <v>0</v>
          </cell>
        </row>
        <row r="28">
          <cell r="B28" t="str">
            <v>E101</v>
          </cell>
          <cell r="C28" t="str">
            <v>Produzione di varianti da definire</v>
          </cell>
          <cell r="D28">
            <v>0</v>
          </cell>
          <cell r="E28">
            <v>0</v>
          </cell>
          <cell r="F28">
            <v>-1</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V28">
            <v>0</v>
          </cell>
          <cell r="AX28">
            <v>0</v>
          </cell>
          <cell r="AZ28">
            <v>0</v>
          </cell>
          <cell r="BB28">
            <v>0</v>
          </cell>
          <cell r="BC28">
            <v>0</v>
          </cell>
          <cell r="BD28">
            <v>0</v>
          </cell>
          <cell r="BF28">
            <v>0</v>
          </cell>
          <cell r="BH28">
            <v>0</v>
          </cell>
          <cell r="BJ28">
            <v>0</v>
          </cell>
          <cell r="BL28">
            <v>0</v>
          </cell>
          <cell r="BN28">
            <v>0</v>
          </cell>
          <cell r="BP28">
            <v>0</v>
          </cell>
          <cell r="BR28">
            <v>0</v>
          </cell>
          <cell r="BT28">
            <v>0</v>
          </cell>
          <cell r="BV28">
            <v>0</v>
          </cell>
          <cell r="BX28">
            <v>0</v>
          </cell>
          <cell r="BZ28">
            <v>0</v>
          </cell>
          <cell r="CB28">
            <v>0</v>
          </cell>
          <cell r="CC28">
            <v>0</v>
          </cell>
          <cell r="CD28">
            <v>0</v>
          </cell>
          <cell r="CF28">
            <v>0</v>
          </cell>
          <cell r="CH28">
            <v>0</v>
          </cell>
          <cell r="CJ28">
            <v>0</v>
          </cell>
          <cell r="CL28">
            <v>0</v>
          </cell>
          <cell r="CN28">
            <v>0</v>
          </cell>
          <cell r="CP28">
            <v>0</v>
          </cell>
          <cell r="CR28">
            <v>0</v>
          </cell>
          <cell r="CT28">
            <v>0</v>
          </cell>
          <cell r="CV28">
            <v>0</v>
          </cell>
          <cell r="CX28">
            <v>0</v>
          </cell>
          <cell r="CZ28">
            <v>0</v>
          </cell>
          <cell r="DB28">
            <v>0</v>
          </cell>
          <cell r="DC28">
            <v>0</v>
          </cell>
          <cell r="DD28">
            <v>0</v>
          </cell>
          <cell r="DF28">
            <v>0</v>
          </cell>
          <cell r="DH28">
            <v>0</v>
          </cell>
          <cell r="DJ28">
            <v>0</v>
          </cell>
          <cell r="DL28">
            <v>0</v>
          </cell>
          <cell r="DN28">
            <v>0</v>
          </cell>
          <cell r="DP28">
            <v>0</v>
          </cell>
          <cell r="DR28">
            <v>0</v>
          </cell>
          <cell r="DT28">
            <v>0</v>
          </cell>
          <cell r="DV28">
            <v>0</v>
          </cell>
          <cell r="DX28">
            <v>0</v>
          </cell>
          <cell r="DZ28">
            <v>0</v>
          </cell>
          <cell r="EB28">
            <v>0</v>
          </cell>
          <cell r="EC28">
            <v>0</v>
          </cell>
          <cell r="ED28">
            <v>0</v>
          </cell>
          <cell r="EE28" t="str">
            <v>USD</v>
          </cell>
          <cell r="EG28">
            <v>0</v>
          </cell>
        </row>
        <row r="29">
          <cell r="B29" t="str">
            <v>E111</v>
          </cell>
          <cell r="C29" t="str">
            <v>Claims da definire</v>
          </cell>
          <cell r="D29">
            <v>0</v>
          </cell>
          <cell r="E29">
            <v>0</v>
          </cell>
          <cell r="F29">
            <v>-1</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V29">
            <v>0</v>
          </cell>
          <cell r="AX29">
            <v>0</v>
          </cell>
          <cell r="AZ29">
            <v>0</v>
          </cell>
          <cell r="BB29">
            <v>0</v>
          </cell>
          <cell r="BC29">
            <v>0</v>
          </cell>
          <cell r="BD29">
            <v>0</v>
          </cell>
          <cell r="BF29">
            <v>0</v>
          </cell>
          <cell r="BH29">
            <v>0</v>
          </cell>
          <cell r="BJ29">
            <v>0</v>
          </cell>
          <cell r="BL29">
            <v>0</v>
          </cell>
          <cell r="BN29">
            <v>0</v>
          </cell>
          <cell r="BP29">
            <v>0</v>
          </cell>
          <cell r="BR29">
            <v>0</v>
          </cell>
          <cell r="BT29">
            <v>0</v>
          </cell>
          <cell r="BV29">
            <v>0</v>
          </cell>
          <cell r="BX29">
            <v>0</v>
          </cell>
          <cell r="BZ29">
            <v>0</v>
          </cell>
          <cell r="CB29">
            <v>0</v>
          </cell>
          <cell r="CC29">
            <v>0</v>
          </cell>
          <cell r="CD29">
            <v>0</v>
          </cell>
          <cell r="CF29">
            <v>0</v>
          </cell>
          <cell r="CH29">
            <v>0</v>
          </cell>
          <cell r="CJ29">
            <v>0</v>
          </cell>
          <cell r="CL29">
            <v>0</v>
          </cell>
          <cell r="CN29">
            <v>0</v>
          </cell>
          <cell r="CP29">
            <v>0</v>
          </cell>
          <cell r="CR29">
            <v>0</v>
          </cell>
          <cell r="CT29">
            <v>0</v>
          </cell>
          <cell r="CV29">
            <v>0</v>
          </cell>
          <cell r="CX29">
            <v>0</v>
          </cell>
          <cell r="CZ29">
            <v>0</v>
          </cell>
          <cell r="DB29">
            <v>0</v>
          </cell>
          <cell r="DC29">
            <v>0</v>
          </cell>
          <cell r="DD29">
            <v>0</v>
          </cell>
          <cell r="DF29">
            <v>0</v>
          </cell>
          <cell r="DH29">
            <v>0</v>
          </cell>
          <cell r="DJ29">
            <v>0</v>
          </cell>
          <cell r="DL29">
            <v>0</v>
          </cell>
          <cell r="DN29">
            <v>0</v>
          </cell>
          <cell r="DP29">
            <v>0</v>
          </cell>
          <cell r="DR29">
            <v>0</v>
          </cell>
          <cell r="DT29">
            <v>0</v>
          </cell>
          <cell r="DV29">
            <v>0</v>
          </cell>
          <cell r="DX29">
            <v>0</v>
          </cell>
          <cell r="DZ29">
            <v>0</v>
          </cell>
          <cell r="EB29">
            <v>0</v>
          </cell>
          <cell r="EC29">
            <v>0</v>
          </cell>
          <cell r="ED29">
            <v>0</v>
          </cell>
          <cell r="EE29" t="str">
            <v>USD</v>
          </cell>
          <cell r="EG29">
            <v>0</v>
          </cell>
        </row>
        <row r="30">
          <cell r="C30" t="str">
            <v>PRODUZIONE  da  DEFINIRE</v>
          </cell>
          <cell r="D30">
            <v>0</v>
          </cell>
          <cell r="E30">
            <v>0</v>
          </cell>
          <cell r="F30">
            <v>-1</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t="str">
            <v>USD</v>
          </cell>
          <cell r="EF30">
            <v>0</v>
          </cell>
          <cell r="EG30">
            <v>0</v>
          </cell>
        </row>
        <row r="31">
          <cell r="B31" t="str">
            <v>E131</v>
          </cell>
          <cell r="C31" t="str">
            <v>Lavori extracontrattuali</v>
          </cell>
          <cell r="D31">
            <v>0</v>
          </cell>
          <cell r="E31">
            <v>0</v>
          </cell>
          <cell r="F31">
            <v>-1</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V31">
            <v>0</v>
          </cell>
          <cell r="AX31">
            <v>0</v>
          </cell>
          <cell r="AZ31">
            <v>0</v>
          </cell>
          <cell r="BB31">
            <v>0</v>
          </cell>
          <cell r="BC31">
            <v>0</v>
          </cell>
          <cell r="BD31">
            <v>0</v>
          </cell>
          <cell r="BF31">
            <v>0</v>
          </cell>
          <cell r="BH31">
            <v>0</v>
          </cell>
          <cell r="BJ31">
            <v>0</v>
          </cell>
          <cell r="BL31">
            <v>0</v>
          </cell>
          <cell r="BN31">
            <v>0</v>
          </cell>
          <cell r="BP31">
            <v>0</v>
          </cell>
          <cell r="BR31">
            <v>0</v>
          </cell>
          <cell r="BT31">
            <v>0</v>
          </cell>
          <cell r="BV31">
            <v>0</v>
          </cell>
          <cell r="BX31">
            <v>0</v>
          </cell>
          <cell r="BZ31">
            <v>0</v>
          </cell>
          <cell r="CB31">
            <v>0</v>
          </cell>
          <cell r="CC31">
            <v>0</v>
          </cell>
          <cell r="CD31">
            <v>0</v>
          </cell>
          <cell r="CF31">
            <v>0</v>
          </cell>
          <cell r="CH31">
            <v>0</v>
          </cell>
          <cell r="CJ31">
            <v>0</v>
          </cell>
          <cell r="CL31">
            <v>0</v>
          </cell>
          <cell r="CN31">
            <v>0</v>
          </cell>
          <cell r="CP31">
            <v>0</v>
          </cell>
          <cell r="CR31">
            <v>0</v>
          </cell>
          <cell r="CT31">
            <v>0</v>
          </cell>
          <cell r="CV31">
            <v>0</v>
          </cell>
          <cell r="CX31">
            <v>0</v>
          </cell>
          <cell r="CZ31">
            <v>0</v>
          </cell>
          <cell r="DB31">
            <v>0</v>
          </cell>
          <cell r="DC31">
            <v>0</v>
          </cell>
          <cell r="DD31">
            <v>0</v>
          </cell>
          <cell r="DF31">
            <v>0</v>
          </cell>
          <cell r="DH31">
            <v>0</v>
          </cell>
          <cell r="DJ31">
            <v>0</v>
          </cell>
          <cell r="DL31">
            <v>0</v>
          </cell>
          <cell r="DN31">
            <v>0</v>
          </cell>
          <cell r="DP31">
            <v>0</v>
          </cell>
          <cell r="DR31">
            <v>0</v>
          </cell>
          <cell r="DT31">
            <v>0</v>
          </cell>
          <cell r="DV31">
            <v>0</v>
          </cell>
          <cell r="DX31">
            <v>0</v>
          </cell>
          <cell r="DZ31">
            <v>0</v>
          </cell>
          <cell r="EB31">
            <v>0</v>
          </cell>
          <cell r="EC31">
            <v>0</v>
          </cell>
          <cell r="ED31">
            <v>0</v>
          </cell>
          <cell r="EE31" t="str">
            <v>USD</v>
          </cell>
          <cell r="EG31">
            <v>0</v>
          </cell>
        </row>
        <row r="32">
          <cell r="C32" t="str">
            <v>VALORE DELLA PRODUZIONE</v>
          </cell>
          <cell r="D32">
            <v>0</v>
          </cell>
          <cell r="E32">
            <v>0</v>
          </cell>
          <cell r="F32">
            <v>-1</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t="str">
            <v>USD</v>
          </cell>
          <cell r="EF32">
            <v>0</v>
          </cell>
          <cell r="EG32">
            <v>0</v>
          </cell>
        </row>
        <row r="33">
          <cell r="C33" t="str">
            <v>Altri ricavi e proventi vari</v>
          </cell>
          <cell r="D33">
            <v>0</v>
          </cell>
          <cell r="E33">
            <v>0</v>
          </cell>
          <cell r="F33">
            <v>-1</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t="str">
            <v>USD</v>
          </cell>
          <cell r="EF33">
            <v>0</v>
          </cell>
          <cell r="EG33">
            <v>0</v>
          </cell>
        </row>
        <row r="34">
          <cell r="B34" t="str">
            <v>E151</v>
          </cell>
          <cell r="C34" t="str">
            <v xml:space="preserve">Altri ricavi  </v>
          </cell>
          <cell r="D34">
            <v>0</v>
          </cell>
          <cell r="E34">
            <v>0</v>
          </cell>
          <cell r="F34">
            <v>-1</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V34">
            <v>0</v>
          </cell>
          <cell r="AX34">
            <v>0</v>
          </cell>
          <cell r="AZ34">
            <v>0</v>
          </cell>
          <cell r="BB34">
            <v>0</v>
          </cell>
          <cell r="BC34">
            <v>0</v>
          </cell>
          <cell r="BD34">
            <v>0</v>
          </cell>
          <cell r="BF34">
            <v>0</v>
          </cell>
          <cell r="BH34">
            <v>0</v>
          </cell>
          <cell r="BJ34">
            <v>0</v>
          </cell>
          <cell r="BL34">
            <v>0</v>
          </cell>
          <cell r="BN34">
            <v>0</v>
          </cell>
          <cell r="BP34">
            <v>0</v>
          </cell>
          <cell r="BR34">
            <v>0</v>
          </cell>
          <cell r="BT34">
            <v>0</v>
          </cell>
          <cell r="BV34">
            <v>0</v>
          </cell>
          <cell r="BX34">
            <v>0</v>
          </cell>
          <cell r="BZ34">
            <v>0</v>
          </cell>
          <cell r="CB34">
            <v>0</v>
          </cell>
          <cell r="CC34">
            <v>0</v>
          </cell>
          <cell r="CD34">
            <v>0</v>
          </cell>
          <cell r="CF34">
            <v>0</v>
          </cell>
          <cell r="CH34">
            <v>0</v>
          </cell>
          <cell r="CJ34">
            <v>0</v>
          </cell>
          <cell r="CL34">
            <v>0</v>
          </cell>
          <cell r="CN34">
            <v>0</v>
          </cell>
          <cell r="CP34">
            <v>0</v>
          </cell>
          <cell r="CR34">
            <v>0</v>
          </cell>
          <cell r="CT34">
            <v>0</v>
          </cell>
          <cell r="CV34">
            <v>0</v>
          </cell>
          <cell r="CX34">
            <v>0</v>
          </cell>
          <cell r="CZ34">
            <v>0</v>
          </cell>
          <cell r="DB34">
            <v>0</v>
          </cell>
          <cell r="DC34">
            <v>0</v>
          </cell>
          <cell r="DD34">
            <v>0</v>
          </cell>
          <cell r="DF34">
            <v>0</v>
          </cell>
          <cell r="DH34">
            <v>0</v>
          </cell>
          <cell r="DJ34">
            <v>0</v>
          </cell>
          <cell r="DL34">
            <v>0</v>
          </cell>
          <cell r="DN34">
            <v>0</v>
          </cell>
          <cell r="DP34">
            <v>0</v>
          </cell>
          <cell r="DR34">
            <v>0</v>
          </cell>
          <cell r="DT34">
            <v>0</v>
          </cell>
          <cell r="DV34">
            <v>0</v>
          </cell>
          <cell r="DX34">
            <v>0</v>
          </cell>
          <cell r="DZ34">
            <v>0</v>
          </cell>
          <cell r="EB34">
            <v>0</v>
          </cell>
          <cell r="EC34">
            <v>0</v>
          </cell>
          <cell r="ED34">
            <v>0</v>
          </cell>
          <cell r="EE34" t="str">
            <v>USD</v>
          </cell>
          <cell r="EG34">
            <v>0</v>
          </cell>
        </row>
        <row r="35">
          <cell r="B35" t="str">
            <v>E152</v>
          </cell>
          <cell r="C35" t="str">
            <v>Sponsoraggio</v>
          </cell>
          <cell r="D35">
            <v>0</v>
          </cell>
          <cell r="E35">
            <v>0</v>
          </cell>
          <cell r="F35">
            <v>-1</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V35">
            <v>0</v>
          </cell>
          <cell r="AX35">
            <v>0</v>
          </cell>
          <cell r="AZ35">
            <v>0</v>
          </cell>
          <cell r="BB35">
            <v>0</v>
          </cell>
          <cell r="BC35">
            <v>0</v>
          </cell>
          <cell r="BD35">
            <v>0</v>
          </cell>
          <cell r="BF35">
            <v>0</v>
          </cell>
          <cell r="BH35">
            <v>0</v>
          </cell>
          <cell r="BJ35">
            <v>0</v>
          </cell>
          <cell r="BL35">
            <v>0</v>
          </cell>
          <cell r="BN35">
            <v>0</v>
          </cell>
          <cell r="BP35">
            <v>0</v>
          </cell>
          <cell r="BR35">
            <v>0</v>
          </cell>
          <cell r="BT35">
            <v>0</v>
          </cell>
          <cell r="BV35">
            <v>0</v>
          </cell>
          <cell r="BX35">
            <v>0</v>
          </cell>
          <cell r="BZ35">
            <v>0</v>
          </cell>
          <cell r="CB35">
            <v>0</v>
          </cell>
          <cell r="CC35">
            <v>0</v>
          </cell>
          <cell r="CD35">
            <v>0</v>
          </cell>
          <cell r="CF35">
            <v>0</v>
          </cell>
          <cell r="CH35">
            <v>0</v>
          </cell>
          <cell r="CJ35">
            <v>0</v>
          </cell>
          <cell r="CL35">
            <v>0</v>
          </cell>
          <cell r="CN35">
            <v>0</v>
          </cell>
          <cell r="CP35">
            <v>0</v>
          </cell>
          <cell r="CR35">
            <v>0</v>
          </cell>
          <cell r="CT35">
            <v>0</v>
          </cell>
          <cell r="CV35">
            <v>0</v>
          </cell>
          <cell r="CX35">
            <v>0</v>
          </cell>
          <cell r="CZ35">
            <v>0</v>
          </cell>
          <cell r="DB35">
            <v>0</v>
          </cell>
          <cell r="DC35">
            <v>0</v>
          </cell>
          <cell r="DD35">
            <v>0</v>
          </cell>
          <cell r="DF35">
            <v>0</v>
          </cell>
          <cell r="DH35">
            <v>0</v>
          </cell>
          <cell r="DJ35">
            <v>0</v>
          </cell>
          <cell r="DL35">
            <v>0</v>
          </cell>
          <cell r="DN35">
            <v>0</v>
          </cell>
          <cell r="DP35">
            <v>0</v>
          </cell>
          <cell r="DR35">
            <v>0</v>
          </cell>
          <cell r="DT35">
            <v>0</v>
          </cell>
          <cell r="DV35">
            <v>0</v>
          </cell>
          <cell r="DX35">
            <v>0</v>
          </cell>
          <cell r="DZ35">
            <v>0</v>
          </cell>
          <cell r="EB35">
            <v>0</v>
          </cell>
          <cell r="EC35">
            <v>0</v>
          </cell>
          <cell r="ED35">
            <v>0</v>
          </cell>
          <cell r="EE35" t="str">
            <v>USD</v>
          </cell>
          <cell r="EG35">
            <v>0</v>
          </cell>
        </row>
        <row r="36">
          <cell r="B36" t="str">
            <v>E153</v>
          </cell>
          <cell r="C36" t="str">
            <v>Vendite</v>
          </cell>
          <cell r="D36">
            <v>0</v>
          </cell>
          <cell r="E36">
            <v>0</v>
          </cell>
          <cell r="F36">
            <v>-1</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V36">
            <v>0</v>
          </cell>
          <cell r="AX36">
            <v>0</v>
          </cell>
          <cell r="AZ36">
            <v>0</v>
          </cell>
          <cell r="BB36">
            <v>0</v>
          </cell>
          <cell r="BC36">
            <v>0</v>
          </cell>
          <cell r="BD36">
            <v>0</v>
          </cell>
          <cell r="BF36">
            <v>0</v>
          </cell>
          <cell r="BH36">
            <v>0</v>
          </cell>
          <cell r="BJ36">
            <v>0</v>
          </cell>
          <cell r="BL36">
            <v>0</v>
          </cell>
          <cell r="BN36">
            <v>0</v>
          </cell>
          <cell r="BP36">
            <v>0</v>
          </cell>
          <cell r="BR36">
            <v>0</v>
          </cell>
          <cell r="BT36">
            <v>0</v>
          </cell>
          <cell r="BV36">
            <v>0</v>
          </cell>
          <cell r="BX36">
            <v>0</v>
          </cell>
          <cell r="BZ36">
            <v>0</v>
          </cell>
          <cell r="CB36">
            <v>0</v>
          </cell>
          <cell r="CC36">
            <v>0</v>
          </cell>
          <cell r="CD36">
            <v>0</v>
          </cell>
          <cell r="CF36">
            <v>0</v>
          </cell>
          <cell r="CH36">
            <v>0</v>
          </cell>
          <cell r="CJ36">
            <v>0</v>
          </cell>
          <cell r="CL36">
            <v>0</v>
          </cell>
          <cell r="CN36">
            <v>0</v>
          </cell>
          <cell r="CP36">
            <v>0</v>
          </cell>
          <cell r="CR36">
            <v>0</v>
          </cell>
          <cell r="CT36">
            <v>0</v>
          </cell>
          <cell r="CV36">
            <v>0</v>
          </cell>
          <cell r="CX36">
            <v>0</v>
          </cell>
          <cell r="CZ36">
            <v>0</v>
          </cell>
          <cell r="DB36">
            <v>0</v>
          </cell>
          <cell r="DC36">
            <v>0</v>
          </cell>
          <cell r="DD36">
            <v>0</v>
          </cell>
          <cell r="DF36">
            <v>0</v>
          </cell>
          <cell r="DH36">
            <v>0</v>
          </cell>
          <cell r="DJ36">
            <v>0</v>
          </cell>
          <cell r="DL36">
            <v>0</v>
          </cell>
          <cell r="DN36">
            <v>0</v>
          </cell>
          <cell r="DP36">
            <v>0</v>
          </cell>
          <cell r="DR36">
            <v>0</v>
          </cell>
          <cell r="DT36">
            <v>0</v>
          </cell>
          <cell r="DV36">
            <v>0</v>
          </cell>
          <cell r="DX36">
            <v>0</v>
          </cell>
          <cell r="DZ36">
            <v>0</v>
          </cell>
          <cell r="EB36">
            <v>0</v>
          </cell>
          <cell r="EC36">
            <v>0</v>
          </cell>
          <cell r="ED36">
            <v>0</v>
          </cell>
          <cell r="EE36" t="str">
            <v>USD</v>
          </cell>
          <cell r="EG36">
            <v>0</v>
          </cell>
        </row>
        <row r="37">
          <cell r="B37" t="str">
            <v>E154</v>
          </cell>
          <cell r="C37" t="str">
            <v>Noleggi</v>
          </cell>
          <cell r="D37">
            <v>0</v>
          </cell>
          <cell r="E37">
            <v>0</v>
          </cell>
          <cell r="F37">
            <v>-1</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V37">
            <v>0</v>
          </cell>
          <cell r="AX37">
            <v>0</v>
          </cell>
          <cell r="AZ37">
            <v>0</v>
          </cell>
          <cell r="BB37">
            <v>0</v>
          </cell>
          <cell r="BC37">
            <v>0</v>
          </cell>
          <cell r="BD37">
            <v>0</v>
          </cell>
          <cell r="BF37">
            <v>0</v>
          </cell>
          <cell r="BH37">
            <v>0</v>
          </cell>
          <cell r="BJ37">
            <v>0</v>
          </cell>
          <cell r="BL37">
            <v>0</v>
          </cell>
          <cell r="BN37">
            <v>0</v>
          </cell>
          <cell r="BP37">
            <v>0</v>
          </cell>
          <cell r="BR37">
            <v>0</v>
          </cell>
          <cell r="BT37">
            <v>0</v>
          </cell>
          <cell r="BV37">
            <v>0</v>
          </cell>
          <cell r="BX37">
            <v>0</v>
          </cell>
          <cell r="BZ37">
            <v>0</v>
          </cell>
          <cell r="CB37">
            <v>0</v>
          </cell>
          <cell r="CC37">
            <v>0</v>
          </cell>
          <cell r="CD37">
            <v>0</v>
          </cell>
          <cell r="CF37">
            <v>0</v>
          </cell>
          <cell r="CH37">
            <v>0</v>
          </cell>
          <cell r="CJ37">
            <v>0</v>
          </cell>
          <cell r="CL37">
            <v>0</v>
          </cell>
          <cell r="CN37">
            <v>0</v>
          </cell>
          <cell r="CP37">
            <v>0</v>
          </cell>
          <cell r="CR37">
            <v>0</v>
          </cell>
          <cell r="CT37">
            <v>0</v>
          </cell>
          <cell r="CV37">
            <v>0</v>
          </cell>
          <cell r="CX37">
            <v>0</v>
          </cell>
          <cell r="CZ37">
            <v>0</v>
          </cell>
          <cell r="DB37">
            <v>0</v>
          </cell>
          <cell r="DC37">
            <v>0</v>
          </cell>
          <cell r="DD37">
            <v>0</v>
          </cell>
          <cell r="DF37">
            <v>0</v>
          </cell>
          <cell r="DH37">
            <v>0</v>
          </cell>
          <cell r="DJ37">
            <v>0</v>
          </cell>
          <cell r="DL37">
            <v>0</v>
          </cell>
          <cell r="DN37">
            <v>0</v>
          </cell>
          <cell r="DP37">
            <v>0</v>
          </cell>
          <cell r="DR37">
            <v>0</v>
          </cell>
          <cell r="DT37">
            <v>0</v>
          </cell>
          <cell r="DV37">
            <v>0</v>
          </cell>
          <cell r="DX37">
            <v>0</v>
          </cell>
          <cell r="DZ37">
            <v>0</v>
          </cell>
          <cell r="EB37">
            <v>0</v>
          </cell>
          <cell r="EC37">
            <v>0</v>
          </cell>
          <cell r="ED37">
            <v>0</v>
          </cell>
          <cell r="EE37" t="str">
            <v>USD</v>
          </cell>
          <cell r="EG37">
            <v>0</v>
          </cell>
        </row>
        <row r="38">
          <cell r="B38" t="str">
            <v>E155</v>
          </cell>
          <cell r="C38" t="str">
            <v>Noleggi Interni (Cantieri dir. Astaldi)</v>
          </cell>
          <cell r="D38">
            <v>0</v>
          </cell>
          <cell r="E38">
            <v>0</v>
          </cell>
          <cell r="F38">
            <v>-1</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V38">
            <v>0</v>
          </cell>
          <cell r="AX38">
            <v>0</v>
          </cell>
          <cell r="AZ38">
            <v>0</v>
          </cell>
          <cell r="BB38">
            <v>0</v>
          </cell>
          <cell r="BC38">
            <v>0</v>
          </cell>
          <cell r="BD38">
            <v>0</v>
          </cell>
          <cell r="BF38">
            <v>0</v>
          </cell>
          <cell r="BH38">
            <v>0</v>
          </cell>
          <cell r="BJ38">
            <v>0</v>
          </cell>
          <cell r="BL38">
            <v>0</v>
          </cell>
          <cell r="BN38">
            <v>0</v>
          </cell>
          <cell r="BP38">
            <v>0</v>
          </cell>
          <cell r="BR38">
            <v>0</v>
          </cell>
          <cell r="BT38">
            <v>0</v>
          </cell>
          <cell r="BV38">
            <v>0</v>
          </cell>
          <cell r="BX38">
            <v>0</v>
          </cell>
          <cell r="BZ38">
            <v>0</v>
          </cell>
          <cell r="CB38">
            <v>0</v>
          </cell>
          <cell r="CC38">
            <v>0</v>
          </cell>
          <cell r="CD38">
            <v>0</v>
          </cell>
          <cell r="CF38">
            <v>0</v>
          </cell>
          <cell r="CH38">
            <v>0</v>
          </cell>
          <cell r="CJ38">
            <v>0</v>
          </cell>
          <cell r="CL38">
            <v>0</v>
          </cell>
          <cell r="CN38">
            <v>0</v>
          </cell>
          <cell r="CP38">
            <v>0</v>
          </cell>
          <cell r="CR38">
            <v>0</v>
          </cell>
          <cell r="CT38">
            <v>0</v>
          </cell>
          <cell r="CV38">
            <v>0</v>
          </cell>
          <cell r="CX38">
            <v>0</v>
          </cell>
          <cell r="CZ38">
            <v>0</v>
          </cell>
          <cell r="DB38">
            <v>0</v>
          </cell>
          <cell r="DC38">
            <v>0</v>
          </cell>
          <cell r="DD38">
            <v>0</v>
          </cell>
          <cell r="DF38">
            <v>0</v>
          </cell>
          <cell r="DH38">
            <v>0</v>
          </cell>
          <cell r="DJ38">
            <v>0</v>
          </cell>
          <cell r="DL38">
            <v>0</v>
          </cell>
          <cell r="DN38">
            <v>0</v>
          </cell>
          <cell r="DP38">
            <v>0</v>
          </cell>
          <cell r="DR38">
            <v>0</v>
          </cell>
          <cell r="DT38">
            <v>0</v>
          </cell>
          <cell r="DV38">
            <v>0</v>
          </cell>
          <cell r="DX38">
            <v>0</v>
          </cell>
          <cell r="DZ38">
            <v>0</v>
          </cell>
          <cell r="EB38">
            <v>0</v>
          </cell>
          <cell r="EC38">
            <v>0</v>
          </cell>
          <cell r="ED38">
            <v>0</v>
          </cell>
          <cell r="EE38" t="str">
            <v>USD</v>
          </cell>
          <cell r="EG38">
            <v>0</v>
          </cell>
        </row>
        <row r="39">
          <cell r="B39" t="str">
            <v>E161</v>
          </cell>
          <cell r="C39" t="str">
            <v>Capitalizzazioni</v>
          </cell>
          <cell r="D39">
            <v>0</v>
          </cell>
          <cell r="E39">
            <v>0</v>
          </cell>
          <cell r="F39">
            <v>-1</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V39">
            <v>0</v>
          </cell>
          <cell r="AX39">
            <v>0</v>
          </cell>
          <cell r="AZ39">
            <v>0</v>
          </cell>
          <cell r="BB39">
            <v>0</v>
          </cell>
          <cell r="BC39">
            <v>0</v>
          </cell>
          <cell r="BD39">
            <v>0</v>
          </cell>
          <cell r="BF39">
            <v>0</v>
          </cell>
          <cell r="BH39">
            <v>0</v>
          </cell>
          <cell r="BJ39">
            <v>0</v>
          </cell>
          <cell r="BL39">
            <v>0</v>
          </cell>
          <cell r="BN39">
            <v>0</v>
          </cell>
          <cell r="BP39">
            <v>0</v>
          </cell>
          <cell r="BR39">
            <v>0</v>
          </cell>
          <cell r="BT39">
            <v>0</v>
          </cell>
          <cell r="BV39">
            <v>0</v>
          </cell>
          <cell r="BX39">
            <v>0</v>
          </cell>
          <cell r="BZ39">
            <v>0</v>
          </cell>
          <cell r="CB39">
            <v>0</v>
          </cell>
          <cell r="CC39">
            <v>0</v>
          </cell>
          <cell r="CD39">
            <v>0</v>
          </cell>
          <cell r="CF39">
            <v>0</v>
          </cell>
          <cell r="CH39">
            <v>0</v>
          </cell>
          <cell r="CJ39">
            <v>0</v>
          </cell>
          <cell r="CL39">
            <v>0</v>
          </cell>
          <cell r="CN39">
            <v>0</v>
          </cell>
          <cell r="CP39">
            <v>0</v>
          </cell>
          <cell r="CR39">
            <v>0</v>
          </cell>
          <cell r="CT39">
            <v>0</v>
          </cell>
          <cell r="CV39">
            <v>0</v>
          </cell>
          <cell r="CX39">
            <v>0</v>
          </cell>
          <cell r="CZ39">
            <v>0</v>
          </cell>
          <cell r="DB39">
            <v>0</v>
          </cell>
          <cell r="DC39">
            <v>0</v>
          </cell>
          <cell r="DD39">
            <v>0</v>
          </cell>
          <cell r="DF39">
            <v>0</v>
          </cell>
          <cell r="DH39">
            <v>0</v>
          </cell>
          <cell r="DJ39">
            <v>0</v>
          </cell>
          <cell r="DL39">
            <v>0</v>
          </cell>
          <cell r="DN39">
            <v>0</v>
          </cell>
          <cell r="DP39">
            <v>0</v>
          </cell>
          <cell r="DR39">
            <v>0</v>
          </cell>
          <cell r="DT39">
            <v>0</v>
          </cell>
          <cell r="DV39">
            <v>0</v>
          </cell>
          <cell r="DX39">
            <v>0</v>
          </cell>
          <cell r="DZ39">
            <v>0</v>
          </cell>
          <cell r="EB39">
            <v>0</v>
          </cell>
          <cell r="EC39">
            <v>0</v>
          </cell>
          <cell r="ED39">
            <v>0</v>
          </cell>
          <cell r="EE39" t="str">
            <v>USD</v>
          </cell>
          <cell r="EG39">
            <v>0</v>
          </cell>
        </row>
        <row r="40">
          <cell r="B40" t="str">
            <v>E171</v>
          </cell>
          <cell r="C40" t="str">
            <v>Utilizzo Fondi</v>
          </cell>
          <cell r="D40">
            <v>0</v>
          </cell>
          <cell r="E40">
            <v>0</v>
          </cell>
          <cell r="F40">
            <v>-1</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V40">
            <v>0</v>
          </cell>
          <cell r="AX40">
            <v>0</v>
          </cell>
          <cell r="AZ40">
            <v>0</v>
          </cell>
          <cell r="BB40">
            <v>0</v>
          </cell>
          <cell r="BC40">
            <v>0</v>
          </cell>
          <cell r="BD40">
            <v>0</v>
          </cell>
          <cell r="BF40">
            <v>0</v>
          </cell>
          <cell r="BH40">
            <v>0</v>
          </cell>
          <cell r="BJ40">
            <v>0</v>
          </cell>
          <cell r="BL40">
            <v>0</v>
          </cell>
          <cell r="BN40">
            <v>0</v>
          </cell>
          <cell r="BP40">
            <v>0</v>
          </cell>
          <cell r="BR40">
            <v>0</v>
          </cell>
          <cell r="BT40">
            <v>0</v>
          </cell>
          <cell r="BV40">
            <v>0</v>
          </cell>
          <cell r="BX40">
            <v>0</v>
          </cell>
          <cell r="BZ40">
            <v>0</v>
          </cell>
          <cell r="CB40">
            <v>0</v>
          </cell>
          <cell r="CC40">
            <v>0</v>
          </cell>
          <cell r="CD40">
            <v>0</v>
          </cell>
          <cell r="CF40">
            <v>0</v>
          </cell>
          <cell r="CH40">
            <v>0</v>
          </cell>
          <cell r="CJ40">
            <v>0</v>
          </cell>
          <cell r="CL40">
            <v>0</v>
          </cell>
          <cell r="CN40">
            <v>0</v>
          </cell>
          <cell r="CP40">
            <v>0</v>
          </cell>
          <cell r="CR40">
            <v>0</v>
          </cell>
          <cell r="CT40">
            <v>0</v>
          </cell>
          <cell r="CV40">
            <v>0</v>
          </cell>
          <cell r="CX40">
            <v>0</v>
          </cell>
          <cell r="CZ40">
            <v>0</v>
          </cell>
          <cell r="DB40">
            <v>0</v>
          </cell>
          <cell r="DC40">
            <v>0</v>
          </cell>
          <cell r="DD40">
            <v>0</v>
          </cell>
          <cell r="DF40">
            <v>0</v>
          </cell>
          <cell r="DH40">
            <v>0</v>
          </cell>
          <cell r="DJ40">
            <v>0</v>
          </cell>
          <cell r="DL40">
            <v>0</v>
          </cell>
          <cell r="DN40">
            <v>0</v>
          </cell>
          <cell r="DP40">
            <v>0</v>
          </cell>
          <cell r="DR40">
            <v>0</v>
          </cell>
          <cell r="DT40">
            <v>0</v>
          </cell>
          <cell r="DV40">
            <v>0</v>
          </cell>
          <cell r="DX40">
            <v>0</v>
          </cell>
          <cell r="DZ40">
            <v>0</v>
          </cell>
          <cell r="EB40">
            <v>0</v>
          </cell>
          <cell r="EC40">
            <v>0</v>
          </cell>
          <cell r="ED40">
            <v>0</v>
          </cell>
          <cell r="EE40" t="str">
            <v>USD</v>
          </cell>
          <cell r="EG40">
            <v>0</v>
          </cell>
        </row>
        <row r="41">
          <cell r="C41" t="str">
            <v>TOTALE  RICAVI</v>
          </cell>
          <cell r="D41">
            <v>0</v>
          </cell>
          <cell r="E41">
            <v>0</v>
          </cell>
          <cell r="F41">
            <v>-1</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t="str">
            <v>USD</v>
          </cell>
          <cell r="EF41">
            <v>0</v>
          </cell>
          <cell r="EG41">
            <v>0</v>
          </cell>
        </row>
        <row r="43">
          <cell r="B43" t="str">
            <v>E191</v>
          </cell>
          <cell r="C43" t="str">
            <v xml:space="preserve">Mano d'opera locale             </v>
          </cell>
          <cell r="D43">
            <v>0</v>
          </cell>
          <cell r="E43">
            <v>0</v>
          </cell>
          <cell r="F43">
            <v>1</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V43">
            <v>0</v>
          </cell>
          <cell r="AX43">
            <v>0</v>
          </cell>
          <cell r="AZ43">
            <v>0</v>
          </cell>
          <cell r="BB43">
            <v>0</v>
          </cell>
          <cell r="BC43">
            <v>0</v>
          </cell>
          <cell r="BD43">
            <v>0</v>
          </cell>
          <cell r="BF43">
            <v>0</v>
          </cell>
          <cell r="BH43">
            <v>0</v>
          </cell>
          <cell r="BJ43">
            <v>0</v>
          </cell>
          <cell r="BL43">
            <v>0</v>
          </cell>
          <cell r="BN43">
            <v>0</v>
          </cell>
          <cell r="BP43">
            <v>0</v>
          </cell>
          <cell r="BR43">
            <v>0</v>
          </cell>
          <cell r="BT43">
            <v>0</v>
          </cell>
          <cell r="BV43">
            <v>0</v>
          </cell>
          <cell r="BX43">
            <v>0</v>
          </cell>
          <cell r="BZ43">
            <v>0</v>
          </cell>
          <cell r="CB43">
            <v>0</v>
          </cell>
          <cell r="CC43">
            <v>0</v>
          </cell>
          <cell r="CD43">
            <v>0</v>
          </cell>
          <cell r="CF43">
            <v>0</v>
          </cell>
          <cell r="CH43">
            <v>0</v>
          </cell>
          <cell r="CJ43">
            <v>0</v>
          </cell>
          <cell r="CL43">
            <v>0</v>
          </cell>
          <cell r="CN43">
            <v>0</v>
          </cell>
          <cell r="CP43">
            <v>0</v>
          </cell>
          <cell r="CR43">
            <v>0</v>
          </cell>
          <cell r="CT43">
            <v>0</v>
          </cell>
          <cell r="CV43">
            <v>0</v>
          </cell>
          <cell r="CX43">
            <v>0</v>
          </cell>
          <cell r="CZ43">
            <v>0</v>
          </cell>
          <cell r="DB43">
            <v>0</v>
          </cell>
          <cell r="DC43">
            <v>0</v>
          </cell>
          <cell r="DD43">
            <v>0</v>
          </cell>
          <cell r="DF43">
            <v>0</v>
          </cell>
          <cell r="DH43">
            <v>0</v>
          </cell>
          <cell r="DJ43">
            <v>0</v>
          </cell>
          <cell r="DL43">
            <v>0</v>
          </cell>
          <cell r="DN43">
            <v>0</v>
          </cell>
          <cell r="DP43">
            <v>0</v>
          </cell>
          <cell r="DR43">
            <v>0</v>
          </cell>
          <cell r="DT43">
            <v>0</v>
          </cell>
          <cell r="DV43">
            <v>0</v>
          </cell>
          <cell r="DX43">
            <v>0</v>
          </cell>
          <cell r="DZ43">
            <v>0</v>
          </cell>
          <cell r="EB43">
            <v>0</v>
          </cell>
          <cell r="EC43">
            <v>0</v>
          </cell>
          <cell r="ED43">
            <v>0</v>
          </cell>
          <cell r="EE43" t="str">
            <v>USD</v>
          </cell>
          <cell r="EG43">
            <v>0</v>
          </cell>
        </row>
        <row r="44">
          <cell r="B44" t="str">
            <v>E201</v>
          </cell>
          <cell r="C44" t="str">
            <v xml:space="preserve">Mano d'opera espatriata        </v>
          </cell>
          <cell r="D44">
            <v>0</v>
          </cell>
          <cell r="E44">
            <v>0</v>
          </cell>
          <cell r="F44">
            <v>1</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V44">
            <v>0</v>
          </cell>
          <cell r="AX44">
            <v>0</v>
          </cell>
          <cell r="AZ44">
            <v>0</v>
          </cell>
          <cell r="BB44">
            <v>0</v>
          </cell>
          <cell r="BC44">
            <v>0</v>
          </cell>
          <cell r="BD44">
            <v>0</v>
          </cell>
          <cell r="BF44">
            <v>0</v>
          </cell>
          <cell r="BH44">
            <v>0</v>
          </cell>
          <cell r="BJ44">
            <v>0</v>
          </cell>
          <cell r="BL44">
            <v>0</v>
          </cell>
          <cell r="BN44">
            <v>0</v>
          </cell>
          <cell r="BP44">
            <v>0</v>
          </cell>
          <cell r="BR44">
            <v>0</v>
          </cell>
          <cell r="BT44">
            <v>0</v>
          </cell>
          <cell r="BV44">
            <v>0</v>
          </cell>
          <cell r="BX44">
            <v>0</v>
          </cell>
          <cell r="BZ44">
            <v>0</v>
          </cell>
          <cell r="CB44">
            <v>0</v>
          </cell>
          <cell r="CC44">
            <v>0</v>
          </cell>
          <cell r="CD44">
            <v>0</v>
          </cell>
          <cell r="CF44">
            <v>0</v>
          </cell>
          <cell r="CH44">
            <v>0</v>
          </cell>
          <cell r="CJ44">
            <v>0</v>
          </cell>
          <cell r="CL44">
            <v>0</v>
          </cell>
          <cell r="CN44">
            <v>0</v>
          </cell>
          <cell r="CP44">
            <v>0</v>
          </cell>
          <cell r="CR44">
            <v>0</v>
          </cell>
          <cell r="CT44">
            <v>0</v>
          </cell>
          <cell r="CV44">
            <v>0</v>
          </cell>
          <cell r="CX44">
            <v>0</v>
          </cell>
          <cell r="CZ44">
            <v>0</v>
          </cell>
          <cell r="DB44">
            <v>0</v>
          </cell>
          <cell r="DC44">
            <v>0</v>
          </cell>
          <cell r="DD44">
            <v>0</v>
          </cell>
          <cell r="DF44">
            <v>0</v>
          </cell>
          <cell r="DH44">
            <v>0</v>
          </cell>
          <cell r="DJ44">
            <v>0</v>
          </cell>
          <cell r="DL44">
            <v>0</v>
          </cell>
          <cell r="DN44">
            <v>0</v>
          </cell>
          <cell r="DP44">
            <v>0</v>
          </cell>
          <cell r="DR44">
            <v>0</v>
          </cell>
          <cell r="DT44">
            <v>0</v>
          </cell>
          <cell r="DV44">
            <v>0</v>
          </cell>
          <cell r="DX44">
            <v>0</v>
          </cell>
          <cell r="DZ44">
            <v>0</v>
          </cell>
          <cell r="EB44">
            <v>0</v>
          </cell>
          <cell r="EC44">
            <v>0</v>
          </cell>
          <cell r="ED44">
            <v>0</v>
          </cell>
          <cell r="EE44" t="str">
            <v>USD</v>
          </cell>
          <cell r="EG44">
            <v>0</v>
          </cell>
        </row>
        <row r="45">
          <cell r="C45" t="str">
            <v>Consumo materiali/ricambi</v>
          </cell>
          <cell r="D45">
            <v>0</v>
          </cell>
          <cell r="E45">
            <v>0</v>
          </cell>
          <cell r="F45">
            <v>1</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t="str">
            <v>USD</v>
          </cell>
          <cell r="EF45">
            <v>0</v>
          </cell>
          <cell r="EG45">
            <v>0</v>
          </cell>
        </row>
        <row r="46">
          <cell r="B46" t="str">
            <v>E211</v>
          </cell>
          <cell r="C46" t="str">
            <v>Materiali</v>
          </cell>
          <cell r="D46">
            <v>0</v>
          </cell>
          <cell r="E46">
            <v>0</v>
          </cell>
          <cell r="F46">
            <v>1</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V46">
            <v>0</v>
          </cell>
          <cell r="AX46">
            <v>0</v>
          </cell>
          <cell r="AZ46">
            <v>0</v>
          </cell>
          <cell r="BB46">
            <v>0</v>
          </cell>
          <cell r="BC46">
            <v>0</v>
          </cell>
          <cell r="BD46">
            <v>0</v>
          </cell>
          <cell r="BF46">
            <v>0</v>
          </cell>
          <cell r="BH46">
            <v>0</v>
          </cell>
          <cell r="BJ46">
            <v>0</v>
          </cell>
          <cell r="BL46">
            <v>0</v>
          </cell>
          <cell r="BN46">
            <v>0</v>
          </cell>
          <cell r="BP46">
            <v>0</v>
          </cell>
          <cell r="BR46">
            <v>0</v>
          </cell>
          <cell r="BT46">
            <v>0</v>
          </cell>
          <cell r="BV46">
            <v>0</v>
          </cell>
          <cell r="BX46">
            <v>0</v>
          </cell>
          <cell r="BZ46">
            <v>0</v>
          </cell>
          <cell r="CB46">
            <v>0</v>
          </cell>
          <cell r="CC46">
            <v>0</v>
          </cell>
          <cell r="CD46">
            <v>0</v>
          </cell>
          <cell r="CF46">
            <v>0</v>
          </cell>
          <cell r="CH46">
            <v>0</v>
          </cell>
          <cell r="CJ46">
            <v>0</v>
          </cell>
          <cell r="CL46">
            <v>0</v>
          </cell>
          <cell r="CN46">
            <v>0</v>
          </cell>
          <cell r="CP46">
            <v>0</v>
          </cell>
          <cell r="CR46">
            <v>0</v>
          </cell>
          <cell r="CT46">
            <v>0</v>
          </cell>
          <cell r="CV46">
            <v>0</v>
          </cell>
          <cell r="CX46">
            <v>0</v>
          </cell>
          <cell r="CZ46">
            <v>0</v>
          </cell>
          <cell r="DB46">
            <v>0</v>
          </cell>
          <cell r="DC46">
            <v>0</v>
          </cell>
          <cell r="DD46">
            <v>0</v>
          </cell>
          <cell r="DF46">
            <v>0</v>
          </cell>
          <cell r="DH46">
            <v>0</v>
          </cell>
          <cell r="DJ46">
            <v>0</v>
          </cell>
          <cell r="DL46">
            <v>0</v>
          </cell>
          <cell r="DN46">
            <v>0</v>
          </cell>
          <cell r="DP46">
            <v>0</v>
          </cell>
          <cell r="DR46">
            <v>0</v>
          </cell>
          <cell r="DT46">
            <v>0</v>
          </cell>
          <cell r="DV46">
            <v>0</v>
          </cell>
          <cell r="DX46">
            <v>0</v>
          </cell>
          <cell r="DZ46">
            <v>0</v>
          </cell>
          <cell r="EB46">
            <v>0</v>
          </cell>
          <cell r="EC46">
            <v>0</v>
          </cell>
          <cell r="ED46">
            <v>0</v>
          </cell>
          <cell r="EE46" t="str">
            <v>USD</v>
          </cell>
          <cell r="EG46">
            <v>0</v>
          </cell>
        </row>
        <row r="47">
          <cell r="B47" t="str">
            <v>E212</v>
          </cell>
          <cell r="C47" t="str">
            <v>Carburanti</v>
          </cell>
          <cell r="D47">
            <v>0</v>
          </cell>
          <cell r="E47">
            <v>0</v>
          </cell>
          <cell r="F47">
            <v>1</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V47">
            <v>0</v>
          </cell>
          <cell r="AX47">
            <v>0</v>
          </cell>
          <cell r="AZ47">
            <v>0</v>
          </cell>
          <cell r="BB47">
            <v>0</v>
          </cell>
          <cell r="BC47">
            <v>0</v>
          </cell>
          <cell r="BD47">
            <v>0</v>
          </cell>
          <cell r="BF47">
            <v>0</v>
          </cell>
          <cell r="BH47">
            <v>0</v>
          </cell>
          <cell r="BJ47">
            <v>0</v>
          </cell>
          <cell r="BL47">
            <v>0</v>
          </cell>
          <cell r="BN47">
            <v>0</v>
          </cell>
          <cell r="BP47">
            <v>0</v>
          </cell>
          <cell r="BR47">
            <v>0</v>
          </cell>
          <cell r="BT47">
            <v>0</v>
          </cell>
          <cell r="BV47">
            <v>0</v>
          </cell>
          <cell r="BX47">
            <v>0</v>
          </cell>
          <cell r="BZ47">
            <v>0</v>
          </cell>
          <cell r="CB47">
            <v>0</v>
          </cell>
          <cell r="CC47">
            <v>0</v>
          </cell>
          <cell r="CD47">
            <v>0</v>
          </cell>
          <cell r="CF47">
            <v>0</v>
          </cell>
          <cell r="CH47">
            <v>0</v>
          </cell>
          <cell r="CJ47">
            <v>0</v>
          </cell>
          <cell r="CL47">
            <v>0</v>
          </cell>
          <cell r="CN47">
            <v>0</v>
          </cell>
          <cell r="CP47">
            <v>0</v>
          </cell>
          <cell r="CR47">
            <v>0</v>
          </cell>
          <cell r="CT47">
            <v>0</v>
          </cell>
          <cell r="CV47">
            <v>0</v>
          </cell>
          <cell r="CX47">
            <v>0</v>
          </cell>
          <cell r="CZ47">
            <v>0</v>
          </cell>
          <cell r="DB47">
            <v>0</v>
          </cell>
          <cell r="DC47">
            <v>0</v>
          </cell>
          <cell r="DD47">
            <v>0</v>
          </cell>
          <cell r="DF47">
            <v>0</v>
          </cell>
          <cell r="DH47">
            <v>0</v>
          </cell>
          <cell r="DJ47">
            <v>0</v>
          </cell>
          <cell r="DL47">
            <v>0</v>
          </cell>
          <cell r="DN47">
            <v>0</v>
          </cell>
          <cell r="DP47">
            <v>0</v>
          </cell>
          <cell r="DR47">
            <v>0</v>
          </cell>
          <cell r="DT47">
            <v>0</v>
          </cell>
          <cell r="DV47">
            <v>0</v>
          </cell>
          <cell r="DX47">
            <v>0</v>
          </cell>
          <cell r="DZ47">
            <v>0</v>
          </cell>
          <cell r="EB47">
            <v>0</v>
          </cell>
          <cell r="EC47">
            <v>0</v>
          </cell>
          <cell r="ED47">
            <v>0</v>
          </cell>
          <cell r="EE47" t="str">
            <v>USD</v>
          </cell>
          <cell r="EG47">
            <v>0</v>
          </cell>
        </row>
        <row r="48">
          <cell r="B48" t="str">
            <v>E213</v>
          </cell>
          <cell r="C48" t="str">
            <v>Pneumatici</v>
          </cell>
          <cell r="D48">
            <v>0</v>
          </cell>
          <cell r="E48">
            <v>0</v>
          </cell>
          <cell r="F48">
            <v>1</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V48">
            <v>0</v>
          </cell>
          <cell r="AX48">
            <v>0</v>
          </cell>
          <cell r="AZ48">
            <v>0</v>
          </cell>
          <cell r="BB48">
            <v>0</v>
          </cell>
          <cell r="BC48">
            <v>0</v>
          </cell>
          <cell r="BD48">
            <v>0</v>
          </cell>
          <cell r="BF48">
            <v>0</v>
          </cell>
          <cell r="BH48">
            <v>0</v>
          </cell>
          <cell r="BJ48">
            <v>0</v>
          </cell>
          <cell r="BL48">
            <v>0</v>
          </cell>
          <cell r="BN48">
            <v>0</v>
          </cell>
          <cell r="BP48">
            <v>0</v>
          </cell>
          <cell r="BR48">
            <v>0</v>
          </cell>
          <cell r="BT48">
            <v>0</v>
          </cell>
          <cell r="BV48">
            <v>0</v>
          </cell>
          <cell r="BX48">
            <v>0</v>
          </cell>
          <cell r="BZ48">
            <v>0</v>
          </cell>
          <cell r="CB48">
            <v>0</v>
          </cell>
          <cell r="CC48">
            <v>0</v>
          </cell>
          <cell r="CD48">
            <v>0</v>
          </cell>
          <cell r="CF48">
            <v>0</v>
          </cell>
          <cell r="CH48">
            <v>0</v>
          </cell>
          <cell r="CJ48">
            <v>0</v>
          </cell>
          <cell r="CL48">
            <v>0</v>
          </cell>
          <cell r="CN48">
            <v>0</v>
          </cell>
          <cell r="CP48">
            <v>0</v>
          </cell>
          <cell r="CR48">
            <v>0</v>
          </cell>
          <cell r="CT48">
            <v>0</v>
          </cell>
          <cell r="CV48">
            <v>0</v>
          </cell>
          <cell r="CX48">
            <v>0</v>
          </cell>
          <cell r="CZ48">
            <v>0</v>
          </cell>
          <cell r="DB48">
            <v>0</v>
          </cell>
          <cell r="DC48">
            <v>0</v>
          </cell>
          <cell r="DD48">
            <v>0</v>
          </cell>
          <cell r="DF48">
            <v>0</v>
          </cell>
          <cell r="DH48">
            <v>0</v>
          </cell>
          <cell r="DJ48">
            <v>0</v>
          </cell>
          <cell r="DL48">
            <v>0</v>
          </cell>
          <cell r="DN48">
            <v>0</v>
          </cell>
          <cell r="DP48">
            <v>0</v>
          </cell>
          <cell r="DR48">
            <v>0</v>
          </cell>
          <cell r="DT48">
            <v>0</v>
          </cell>
          <cell r="DV48">
            <v>0</v>
          </cell>
          <cell r="DX48">
            <v>0</v>
          </cell>
          <cell r="DZ48">
            <v>0</v>
          </cell>
          <cell r="EB48">
            <v>0</v>
          </cell>
          <cell r="EC48">
            <v>0</v>
          </cell>
          <cell r="ED48">
            <v>0</v>
          </cell>
          <cell r="EE48" t="str">
            <v>USD</v>
          </cell>
          <cell r="EG48">
            <v>0</v>
          </cell>
        </row>
        <row r="49">
          <cell r="B49" t="str">
            <v>E214</v>
          </cell>
          <cell r="C49" t="str">
            <v>Ricambi</v>
          </cell>
          <cell r="D49">
            <v>0</v>
          </cell>
          <cell r="E49">
            <v>0</v>
          </cell>
          <cell r="F49">
            <v>1</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V49">
            <v>0</v>
          </cell>
          <cell r="AX49">
            <v>0</v>
          </cell>
          <cell r="AZ49">
            <v>0</v>
          </cell>
          <cell r="BB49">
            <v>0</v>
          </cell>
          <cell r="BC49">
            <v>0</v>
          </cell>
          <cell r="BD49">
            <v>0</v>
          </cell>
          <cell r="BF49">
            <v>0</v>
          </cell>
          <cell r="BH49">
            <v>0</v>
          </cell>
          <cell r="BJ49">
            <v>0</v>
          </cell>
          <cell r="BL49">
            <v>0</v>
          </cell>
          <cell r="BN49">
            <v>0</v>
          </cell>
          <cell r="BP49">
            <v>0</v>
          </cell>
          <cell r="BR49">
            <v>0</v>
          </cell>
          <cell r="BT49">
            <v>0</v>
          </cell>
          <cell r="BV49">
            <v>0</v>
          </cell>
          <cell r="BX49">
            <v>0</v>
          </cell>
          <cell r="BZ49">
            <v>0</v>
          </cell>
          <cell r="CB49">
            <v>0</v>
          </cell>
          <cell r="CC49">
            <v>0</v>
          </cell>
          <cell r="CD49">
            <v>0</v>
          </cell>
          <cell r="CF49">
            <v>0</v>
          </cell>
          <cell r="CH49">
            <v>0</v>
          </cell>
          <cell r="CJ49">
            <v>0</v>
          </cell>
          <cell r="CL49">
            <v>0</v>
          </cell>
          <cell r="CN49">
            <v>0</v>
          </cell>
          <cell r="CP49">
            <v>0</v>
          </cell>
          <cell r="CR49">
            <v>0</v>
          </cell>
          <cell r="CT49">
            <v>0</v>
          </cell>
          <cell r="CV49">
            <v>0</v>
          </cell>
          <cell r="CX49">
            <v>0</v>
          </cell>
          <cell r="CZ49">
            <v>0</v>
          </cell>
          <cell r="DB49">
            <v>0</v>
          </cell>
          <cell r="DC49">
            <v>0</v>
          </cell>
          <cell r="DD49">
            <v>0</v>
          </cell>
          <cell r="DF49">
            <v>0</v>
          </cell>
          <cell r="DH49">
            <v>0</v>
          </cell>
          <cell r="DJ49">
            <v>0</v>
          </cell>
          <cell r="DL49">
            <v>0</v>
          </cell>
          <cell r="DN49">
            <v>0</v>
          </cell>
          <cell r="DP49">
            <v>0</v>
          </cell>
          <cell r="DR49">
            <v>0</v>
          </cell>
          <cell r="DT49">
            <v>0</v>
          </cell>
          <cell r="DV49">
            <v>0</v>
          </cell>
          <cell r="DX49">
            <v>0</v>
          </cell>
          <cell r="DZ49">
            <v>0</v>
          </cell>
          <cell r="EB49">
            <v>0</v>
          </cell>
          <cell r="EC49">
            <v>0</v>
          </cell>
          <cell r="ED49">
            <v>0</v>
          </cell>
          <cell r="EE49" t="str">
            <v>USD</v>
          </cell>
          <cell r="EG49">
            <v>0</v>
          </cell>
        </row>
        <row r="50">
          <cell r="B50" t="str">
            <v>E215</v>
          </cell>
          <cell r="C50" t="str">
            <v>Svalutazione Ricambi in STOCK</v>
          </cell>
          <cell r="D50">
            <v>0</v>
          </cell>
          <cell r="E50">
            <v>0</v>
          </cell>
          <cell r="F50">
            <v>1</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V50">
            <v>0</v>
          </cell>
          <cell r="AX50">
            <v>0</v>
          </cell>
          <cell r="AZ50">
            <v>0</v>
          </cell>
          <cell r="BB50">
            <v>0</v>
          </cell>
          <cell r="BC50">
            <v>0</v>
          </cell>
          <cell r="BD50">
            <v>0</v>
          </cell>
          <cell r="BF50">
            <v>0</v>
          </cell>
          <cell r="BH50">
            <v>0</v>
          </cell>
          <cell r="BJ50">
            <v>0</v>
          </cell>
          <cell r="BL50">
            <v>0</v>
          </cell>
          <cell r="BN50">
            <v>0</v>
          </cell>
          <cell r="BP50">
            <v>0</v>
          </cell>
          <cell r="BR50">
            <v>0</v>
          </cell>
          <cell r="BT50">
            <v>0</v>
          </cell>
          <cell r="BV50">
            <v>0</v>
          </cell>
          <cell r="BX50">
            <v>0</v>
          </cell>
          <cell r="BZ50">
            <v>0</v>
          </cell>
          <cell r="CB50">
            <v>0</v>
          </cell>
          <cell r="CC50">
            <v>0</v>
          </cell>
          <cell r="CD50">
            <v>0</v>
          </cell>
          <cell r="CF50">
            <v>0</v>
          </cell>
          <cell r="CH50">
            <v>0</v>
          </cell>
          <cell r="CJ50">
            <v>0</v>
          </cell>
          <cell r="CL50">
            <v>0</v>
          </cell>
          <cell r="CN50">
            <v>0</v>
          </cell>
          <cell r="CP50">
            <v>0</v>
          </cell>
          <cell r="CR50">
            <v>0</v>
          </cell>
          <cell r="CT50">
            <v>0</v>
          </cell>
          <cell r="CV50">
            <v>0</v>
          </cell>
          <cell r="CX50">
            <v>0</v>
          </cell>
          <cell r="CZ50">
            <v>0</v>
          </cell>
          <cell r="DB50">
            <v>0</v>
          </cell>
          <cell r="DC50">
            <v>0</v>
          </cell>
          <cell r="DD50">
            <v>0</v>
          </cell>
          <cell r="DF50">
            <v>0</v>
          </cell>
          <cell r="DH50">
            <v>0</v>
          </cell>
          <cell r="DJ50">
            <v>0</v>
          </cell>
          <cell r="DL50">
            <v>0</v>
          </cell>
          <cell r="DN50">
            <v>0</v>
          </cell>
          <cell r="DP50">
            <v>0</v>
          </cell>
          <cell r="DR50">
            <v>0</v>
          </cell>
          <cell r="DT50">
            <v>0</v>
          </cell>
          <cell r="DV50">
            <v>0</v>
          </cell>
          <cell r="DX50">
            <v>0</v>
          </cell>
          <cell r="DZ50">
            <v>0</v>
          </cell>
          <cell r="EB50">
            <v>0</v>
          </cell>
          <cell r="EC50">
            <v>0</v>
          </cell>
          <cell r="ED50">
            <v>0</v>
          </cell>
          <cell r="EE50" t="str">
            <v>USD</v>
          </cell>
          <cell r="EG50">
            <v>0</v>
          </cell>
        </row>
        <row r="51">
          <cell r="B51" t="str">
            <v>E221</v>
          </cell>
          <cell r="C51" t="str">
            <v>Fornitura e posa in opera</v>
          </cell>
          <cell r="D51">
            <v>0</v>
          </cell>
          <cell r="E51">
            <v>0</v>
          </cell>
          <cell r="F51">
            <v>1</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V51">
            <v>0</v>
          </cell>
          <cell r="AX51">
            <v>0</v>
          </cell>
          <cell r="AZ51">
            <v>0</v>
          </cell>
          <cell r="BB51">
            <v>0</v>
          </cell>
          <cell r="BC51">
            <v>0</v>
          </cell>
          <cell r="BD51">
            <v>0</v>
          </cell>
          <cell r="BF51">
            <v>0</v>
          </cell>
          <cell r="BH51">
            <v>0</v>
          </cell>
          <cell r="BJ51">
            <v>0</v>
          </cell>
          <cell r="BL51">
            <v>0</v>
          </cell>
          <cell r="BN51">
            <v>0</v>
          </cell>
          <cell r="BP51">
            <v>0</v>
          </cell>
          <cell r="BR51">
            <v>0</v>
          </cell>
          <cell r="BT51">
            <v>0</v>
          </cell>
          <cell r="BV51">
            <v>0</v>
          </cell>
          <cell r="BX51">
            <v>0</v>
          </cell>
          <cell r="BZ51">
            <v>0</v>
          </cell>
          <cell r="CB51">
            <v>0</v>
          </cell>
          <cell r="CC51">
            <v>0</v>
          </cell>
          <cell r="CD51">
            <v>0</v>
          </cell>
          <cell r="CF51">
            <v>0</v>
          </cell>
          <cell r="CH51">
            <v>0</v>
          </cell>
          <cell r="CJ51">
            <v>0</v>
          </cell>
          <cell r="CL51">
            <v>0</v>
          </cell>
          <cell r="CN51">
            <v>0</v>
          </cell>
          <cell r="CP51">
            <v>0</v>
          </cell>
          <cell r="CR51">
            <v>0</v>
          </cell>
          <cell r="CT51">
            <v>0</v>
          </cell>
          <cell r="CV51">
            <v>0</v>
          </cell>
          <cell r="CX51">
            <v>0</v>
          </cell>
          <cell r="CZ51">
            <v>0</v>
          </cell>
          <cell r="DB51">
            <v>0</v>
          </cell>
          <cell r="DC51">
            <v>0</v>
          </cell>
          <cell r="DD51">
            <v>0</v>
          </cell>
          <cell r="DF51">
            <v>0</v>
          </cell>
          <cell r="DH51">
            <v>0</v>
          </cell>
          <cell r="DJ51">
            <v>0</v>
          </cell>
          <cell r="DL51">
            <v>0</v>
          </cell>
          <cell r="DN51">
            <v>0</v>
          </cell>
          <cell r="DP51">
            <v>0</v>
          </cell>
          <cell r="DR51">
            <v>0</v>
          </cell>
          <cell r="DT51">
            <v>0</v>
          </cell>
          <cell r="DV51">
            <v>0</v>
          </cell>
          <cell r="DX51">
            <v>0</v>
          </cell>
          <cell r="DZ51">
            <v>0</v>
          </cell>
          <cell r="EB51">
            <v>0</v>
          </cell>
          <cell r="EC51">
            <v>0</v>
          </cell>
          <cell r="ED51">
            <v>0</v>
          </cell>
          <cell r="EE51" t="str">
            <v>USD</v>
          </cell>
          <cell r="EG51">
            <v>0</v>
          </cell>
        </row>
        <row r="52">
          <cell r="B52" t="str">
            <v>E231</v>
          </cell>
          <cell r="C52" t="str">
            <v xml:space="preserve">Subappalti                    </v>
          </cell>
          <cell r="D52">
            <v>0</v>
          </cell>
          <cell r="E52">
            <v>0</v>
          </cell>
          <cell r="F52">
            <v>1</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V52">
            <v>0</v>
          </cell>
          <cell r="AX52">
            <v>0</v>
          </cell>
          <cell r="AZ52">
            <v>0</v>
          </cell>
          <cell r="BB52">
            <v>0</v>
          </cell>
          <cell r="BC52">
            <v>0</v>
          </cell>
          <cell r="BD52">
            <v>0</v>
          </cell>
          <cell r="BF52">
            <v>0</v>
          </cell>
          <cell r="BH52">
            <v>0</v>
          </cell>
          <cell r="BJ52">
            <v>0</v>
          </cell>
          <cell r="BL52">
            <v>0</v>
          </cell>
          <cell r="BN52">
            <v>0</v>
          </cell>
          <cell r="BP52">
            <v>0</v>
          </cell>
          <cell r="BR52">
            <v>0</v>
          </cell>
          <cell r="BT52">
            <v>0</v>
          </cell>
          <cell r="BV52">
            <v>0</v>
          </cell>
          <cell r="BX52">
            <v>0</v>
          </cell>
          <cell r="BZ52">
            <v>0</v>
          </cell>
          <cell r="CB52">
            <v>0</v>
          </cell>
          <cell r="CC52">
            <v>0</v>
          </cell>
          <cell r="CD52">
            <v>0</v>
          </cell>
          <cell r="CF52">
            <v>0</v>
          </cell>
          <cell r="CH52">
            <v>0</v>
          </cell>
          <cell r="CJ52">
            <v>0</v>
          </cell>
          <cell r="CL52">
            <v>0</v>
          </cell>
          <cell r="CN52">
            <v>0</v>
          </cell>
          <cell r="CP52">
            <v>0</v>
          </cell>
          <cell r="CR52">
            <v>0</v>
          </cell>
          <cell r="CT52">
            <v>0</v>
          </cell>
          <cell r="CV52">
            <v>0</v>
          </cell>
          <cell r="CX52">
            <v>0</v>
          </cell>
          <cell r="CZ52">
            <v>0</v>
          </cell>
          <cell r="DB52">
            <v>0</v>
          </cell>
          <cell r="DC52">
            <v>0</v>
          </cell>
          <cell r="DD52">
            <v>0</v>
          </cell>
          <cell r="DF52">
            <v>0</v>
          </cell>
          <cell r="DH52">
            <v>0</v>
          </cell>
          <cell r="DJ52">
            <v>0</v>
          </cell>
          <cell r="DL52">
            <v>0</v>
          </cell>
          <cell r="DN52">
            <v>0</v>
          </cell>
          <cell r="DP52">
            <v>0</v>
          </cell>
          <cell r="DR52">
            <v>0</v>
          </cell>
          <cell r="DT52">
            <v>0</v>
          </cell>
          <cell r="DV52">
            <v>0</v>
          </cell>
          <cell r="DX52">
            <v>0</v>
          </cell>
          <cell r="DZ52">
            <v>0</v>
          </cell>
          <cell r="EB52">
            <v>0</v>
          </cell>
          <cell r="EC52">
            <v>0</v>
          </cell>
          <cell r="ED52">
            <v>0</v>
          </cell>
          <cell r="EE52" t="str">
            <v>USD</v>
          </cell>
          <cell r="EG52">
            <v>0</v>
          </cell>
        </row>
        <row r="53">
          <cell r="B53" t="str">
            <v>E241</v>
          </cell>
          <cell r="C53" t="str">
            <v>Costi Consortili a ribaltamento</v>
          </cell>
          <cell r="D53">
            <v>0</v>
          </cell>
          <cell r="E53">
            <v>0</v>
          </cell>
          <cell r="F53">
            <v>1</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V53">
            <v>0</v>
          </cell>
          <cell r="AX53">
            <v>0</v>
          </cell>
          <cell r="AZ53">
            <v>0</v>
          </cell>
          <cell r="BB53">
            <v>0</v>
          </cell>
          <cell r="BC53">
            <v>0</v>
          </cell>
          <cell r="BD53">
            <v>0</v>
          </cell>
          <cell r="BF53">
            <v>0</v>
          </cell>
          <cell r="BH53">
            <v>0</v>
          </cell>
          <cell r="BJ53">
            <v>0</v>
          </cell>
          <cell r="BL53">
            <v>0</v>
          </cell>
          <cell r="BN53">
            <v>0</v>
          </cell>
          <cell r="BP53">
            <v>0</v>
          </cell>
          <cell r="BR53">
            <v>0</v>
          </cell>
          <cell r="BT53">
            <v>0</v>
          </cell>
          <cell r="BV53">
            <v>0</v>
          </cell>
          <cell r="BX53">
            <v>0</v>
          </cell>
          <cell r="BZ53">
            <v>0</v>
          </cell>
          <cell r="CB53">
            <v>0</v>
          </cell>
          <cell r="CC53">
            <v>0</v>
          </cell>
          <cell r="CD53">
            <v>0</v>
          </cell>
          <cell r="CF53">
            <v>0</v>
          </cell>
          <cell r="CH53">
            <v>0</v>
          </cell>
          <cell r="CJ53">
            <v>0</v>
          </cell>
          <cell r="CL53">
            <v>0</v>
          </cell>
          <cell r="CN53">
            <v>0</v>
          </cell>
          <cell r="CP53">
            <v>0</v>
          </cell>
          <cell r="CR53">
            <v>0</v>
          </cell>
          <cell r="CT53">
            <v>0</v>
          </cell>
          <cell r="CV53">
            <v>0</v>
          </cell>
          <cell r="CX53">
            <v>0</v>
          </cell>
          <cell r="CZ53">
            <v>0</v>
          </cell>
          <cell r="DB53">
            <v>0</v>
          </cell>
          <cell r="DC53">
            <v>0</v>
          </cell>
          <cell r="DD53">
            <v>0</v>
          </cell>
          <cell r="DF53">
            <v>0</v>
          </cell>
          <cell r="DH53">
            <v>0</v>
          </cell>
          <cell r="DJ53">
            <v>0</v>
          </cell>
          <cell r="DL53">
            <v>0</v>
          </cell>
          <cell r="DN53">
            <v>0</v>
          </cell>
          <cell r="DP53">
            <v>0</v>
          </cell>
          <cell r="DR53">
            <v>0</v>
          </cell>
          <cell r="DT53">
            <v>0</v>
          </cell>
          <cell r="DV53">
            <v>0</v>
          </cell>
          <cell r="DX53">
            <v>0</v>
          </cell>
          <cell r="DZ53">
            <v>0</v>
          </cell>
          <cell r="EB53">
            <v>0</v>
          </cell>
          <cell r="EC53">
            <v>0</v>
          </cell>
          <cell r="ED53">
            <v>0</v>
          </cell>
          <cell r="EE53" t="str">
            <v>USD</v>
          </cell>
          <cell r="EG53">
            <v>0</v>
          </cell>
        </row>
        <row r="54">
          <cell r="C54" t="str">
            <v>Prestazioni da Terzi</v>
          </cell>
          <cell r="D54">
            <v>0</v>
          </cell>
          <cell r="E54">
            <v>0</v>
          </cell>
          <cell r="F54">
            <v>1</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t="str">
            <v>USD</v>
          </cell>
          <cell r="EF54">
            <v>0</v>
          </cell>
          <cell r="EG54">
            <v>0</v>
          </cell>
        </row>
        <row r="55">
          <cell r="B55" t="str">
            <v>E251</v>
          </cell>
          <cell r="C55" t="str">
            <v>Prestazione di Terzi</v>
          </cell>
          <cell r="D55">
            <v>0</v>
          </cell>
          <cell r="E55">
            <v>0</v>
          </cell>
          <cell r="F55">
            <v>1</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V55">
            <v>0</v>
          </cell>
          <cell r="AX55">
            <v>0</v>
          </cell>
          <cell r="AZ55">
            <v>0</v>
          </cell>
          <cell r="BB55">
            <v>0</v>
          </cell>
          <cell r="BC55">
            <v>0</v>
          </cell>
          <cell r="BD55">
            <v>0</v>
          </cell>
          <cell r="BF55">
            <v>0</v>
          </cell>
          <cell r="BH55">
            <v>0</v>
          </cell>
          <cell r="BJ55">
            <v>0</v>
          </cell>
          <cell r="BL55">
            <v>0</v>
          </cell>
          <cell r="BN55">
            <v>0</v>
          </cell>
          <cell r="BP55">
            <v>0</v>
          </cell>
          <cell r="BR55">
            <v>0</v>
          </cell>
          <cell r="BT55">
            <v>0</v>
          </cell>
          <cell r="BV55">
            <v>0</v>
          </cell>
          <cell r="BX55">
            <v>0</v>
          </cell>
          <cell r="BZ55">
            <v>0</v>
          </cell>
          <cell r="CB55">
            <v>0</v>
          </cell>
          <cell r="CC55">
            <v>0</v>
          </cell>
          <cell r="CD55">
            <v>0</v>
          </cell>
          <cell r="CF55">
            <v>0</v>
          </cell>
          <cell r="CH55">
            <v>0</v>
          </cell>
          <cell r="CJ55">
            <v>0</v>
          </cell>
          <cell r="CL55">
            <v>0</v>
          </cell>
          <cell r="CN55">
            <v>0</v>
          </cell>
          <cell r="CP55">
            <v>0</v>
          </cell>
          <cell r="CR55">
            <v>0</v>
          </cell>
          <cell r="CT55">
            <v>0</v>
          </cell>
          <cell r="CV55">
            <v>0</v>
          </cell>
          <cell r="CX55">
            <v>0</v>
          </cell>
          <cell r="CZ55">
            <v>0</v>
          </cell>
          <cell r="DB55">
            <v>0</v>
          </cell>
          <cell r="DC55">
            <v>0</v>
          </cell>
          <cell r="DD55">
            <v>0</v>
          </cell>
          <cell r="DF55">
            <v>0</v>
          </cell>
          <cell r="DH55">
            <v>0</v>
          </cell>
          <cell r="DJ55">
            <v>0</v>
          </cell>
          <cell r="DL55">
            <v>0</v>
          </cell>
          <cell r="DN55">
            <v>0</v>
          </cell>
          <cell r="DP55">
            <v>0</v>
          </cell>
          <cell r="DR55">
            <v>0</v>
          </cell>
          <cell r="DT55">
            <v>0</v>
          </cell>
          <cell r="DV55">
            <v>0</v>
          </cell>
          <cell r="DX55">
            <v>0</v>
          </cell>
          <cell r="DZ55">
            <v>0</v>
          </cell>
          <cell r="EB55">
            <v>0</v>
          </cell>
          <cell r="EC55">
            <v>0</v>
          </cell>
          <cell r="ED55">
            <v>0</v>
          </cell>
          <cell r="EE55" t="str">
            <v>USD</v>
          </cell>
          <cell r="EG55">
            <v>0</v>
          </cell>
        </row>
        <row r="56">
          <cell r="B56" t="str">
            <v>E252</v>
          </cell>
          <cell r="C56" t="str">
            <v>Altri Costi Diretti</v>
          </cell>
          <cell r="D56">
            <v>0</v>
          </cell>
          <cell r="E56">
            <v>0</v>
          </cell>
          <cell r="F56">
            <v>1</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V56">
            <v>0</v>
          </cell>
          <cell r="AX56">
            <v>0</v>
          </cell>
          <cell r="AZ56">
            <v>0</v>
          </cell>
          <cell r="BB56">
            <v>0</v>
          </cell>
          <cell r="BC56">
            <v>0</v>
          </cell>
          <cell r="BD56">
            <v>0</v>
          </cell>
          <cell r="BF56">
            <v>0</v>
          </cell>
          <cell r="BH56">
            <v>0</v>
          </cell>
          <cell r="BJ56">
            <v>0</v>
          </cell>
          <cell r="BL56">
            <v>0</v>
          </cell>
          <cell r="BN56">
            <v>0</v>
          </cell>
          <cell r="BP56">
            <v>0</v>
          </cell>
          <cell r="BR56">
            <v>0</v>
          </cell>
          <cell r="BT56">
            <v>0</v>
          </cell>
          <cell r="BV56">
            <v>0</v>
          </cell>
          <cell r="BX56">
            <v>0</v>
          </cell>
          <cell r="BZ56">
            <v>0</v>
          </cell>
          <cell r="CB56">
            <v>0</v>
          </cell>
          <cell r="CC56">
            <v>0</v>
          </cell>
          <cell r="CD56">
            <v>0</v>
          </cell>
          <cell r="CF56">
            <v>0</v>
          </cell>
          <cell r="CH56">
            <v>0</v>
          </cell>
          <cell r="CJ56">
            <v>0</v>
          </cell>
          <cell r="CL56">
            <v>0</v>
          </cell>
          <cell r="CN56">
            <v>0</v>
          </cell>
          <cell r="CP56">
            <v>0</v>
          </cell>
          <cell r="CR56">
            <v>0</v>
          </cell>
          <cell r="CT56">
            <v>0</v>
          </cell>
          <cell r="CV56">
            <v>0</v>
          </cell>
          <cell r="CX56">
            <v>0</v>
          </cell>
          <cell r="CZ56">
            <v>0</v>
          </cell>
          <cell r="DB56">
            <v>0</v>
          </cell>
          <cell r="DC56">
            <v>0</v>
          </cell>
          <cell r="DD56">
            <v>0</v>
          </cell>
          <cell r="DF56">
            <v>0</v>
          </cell>
          <cell r="DH56">
            <v>0</v>
          </cell>
          <cell r="DJ56">
            <v>0</v>
          </cell>
          <cell r="DL56">
            <v>0</v>
          </cell>
          <cell r="DN56">
            <v>0</v>
          </cell>
          <cell r="DP56">
            <v>0</v>
          </cell>
          <cell r="DR56">
            <v>0</v>
          </cell>
          <cell r="DT56">
            <v>0</v>
          </cell>
          <cell r="DV56">
            <v>0</v>
          </cell>
          <cell r="DX56">
            <v>0</v>
          </cell>
          <cell r="DZ56">
            <v>0</v>
          </cell>
          <cell r="EB56">
            <v>0</v>
          </cell>
          <cell r="EC56">
            <v>0</v>
          </cell>
          <cell r="ED56">
            <v>0</v>
          </cell>
          <cell r="EE56" t="str">
            <v>USD</v>
          </cell>
          <cell r="EG56">
            <v>0</v>
          </cell>
        </row>
        <row r="57">
          <cell r="B57" t="str">
            <v>E253</v>
          </cell>
          <cell r="C57" t="str">
            <v>Allineamento Costi con COGE</v>
          </cell>
          <cell r="D57">
            <v>0</v>
          </cell>
          <cell r="E57">
            <v>0</v>
          </cell>
          <cell r="F57">
            <v>1</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V57">
            <v>0</v>
          </cell>
          <cell r="AX57">
            <v>0</v>
          </cell>
          <cell r="AZ57">
            <v>0</v>
          </cell>
          <cell r="BB57">
            <v>0</v>
          </cell>
          <cell r="BC57">
            <v>0</v>
          </cell>
          <cell r="BD57">
            <v>0</v>
          </cell>
          <cell r="BF57">
            <v>0</v>
          </cell>
          <cell r="BH57">
            <v>0</v>
          </cell>
          <cell r="BJ57">
            <v>0</v>
          </cell>
          <cell r="BL57">
            <v>0</v>
          </cell>
          <cell r="BN57">
            <v>0</v>
          </cell>
          <cell r="BP57">
            <v>0</v>
          </cell>
          <cell r="BR57">
            <v>0</v>
          </cell>
          <cell r="BT57">
            <v>0</v>
          </cell>
          <cell r="BV57">
            <v>0</v>
          </cell>
          <cell r="BX57">
            <v>0</v>
          </cell>
          <cell r="BZ57">
            <v>0</v>
          </cell>
          <cell r="CB57">
            <v>0</v>
          </cell>
          <cell r="CC57">
            <v>0</v>
          </cell>
          <cell r="CD57">
            <v>0</v>
          </cell>
          <cell r="CF57">
            <v>0</v>
          </cell>
          <cell r="CH57">
            <v>0</v>
          </cell>
          <cell r="CJ57">
            <v>0</v>
          </cell>
          <cell r="CL57">
            <v>0</v>
          </cell>
          <cell r="CN57">
            <v>0</v>
          </cell>
          <cell r="CP57">
            <v>0</v>
          </cell>
          <cell r="CR57">
            <v>0</v>
          </cell>
          <cell r="CT57">
            <v>0</v>
          </cell>
          <cell r="CV57">
            <v>0</v>
          </cell>
          <cell r="CX57">
            <v>0</v>
          </cell>
          <cell r="CZ57">
            <v>0</v>
          </cell>
          <cell r="DB57">
            <v>0</v>
          </cell>
          <cell r="DC57">
            <v>0</v>
          </cell>
          <cell r="DD57">
            <v>0</v>
          </cell>
          <cell r="DF57">
            <v>0</v>
          </cell>
          <cell r="DH57">
            <v>0</v>
          </cell>
          <cell r="DJ57">
            <v>0</v>
          </cell>
          <cell r="DL57">
            <v>0</v>
          </cell>
          <cell r="DN57">
            <v>0</v>
          </cell>
          <cell r="DP57">
            <v>0</v>
          </cell>
          <cell r="DR57">
            <v>0</v>
          </cell>
          <cell r="DT57">
            <v>0</v>
          </cell>
          <cell r="DV57">
            <v>0</v>
          </cell>
          <cell r="DX57">
            <v>0</v>
          </cell>
          <cell r="DZ57">
            <v>0</v>
          </cell>
          <cell r="EB57">
            <v>0</v>
          </cell>
          <cell r="EC57">
            <v>0</v>
          </cell>
          <cell r="ED57">
            <v>0</v>
          </cell>
          <cell r="EE57" t="str">
            <v>USD</v>
          </cell>
          <cell r="EG57">
            <v>0</v>
          </cell>
        </row>
        <row r="58">
          <cell r="B58" t="str">
            <v>E261</v>
          </cell>
          <cell r="C58" t="str">
            <v xml:space="preserve">Trasporti </v>
          </cell>
          <cell r="D58">
            <v>0</v>
          </cell>
          <cell r="E58">
            <v>0</v>
          </cell>
          <cell r="F58">
            <v>1</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V58">
            <v>0</v>
          </cell>
          <cell r="AX58">
            <v>0</v>
          </cell>
          <cell r="AZ58">
            <v>0</v>
          </cell>
          <cell r="BB58">
            <v>0</v>
          </cell>
          <cell r="BC58">
            <v>0</v>
          </cell>
          <cell r="BD58">
            <v>0</v>
          </cell>
          <cell r="BF58">
            <v>0</v>
          </cell>
          <cell r="BH58">
            <v>0</v>
          </cell>
          <cell r="BJ58">
            <v>0</v>
          </cell>
          <cell r="BL58">
            <v>0</v>
          </cell>
          <cell r="BN58">
            <v>0</v>
          </cell>
          <cell r="BP58">
            <v>0</v>
          </cell>
          <cell r="BR58">
            <v>0</v>
          </cell>
          <cell r="BT58">
            <v>0</v>
          </cell>
          <cell r="BV58">
            <v>0</v>
          </cell>
          <cell r="BX58">
            <v>0</v>
          </cell>
          <cell r="BZ58">
            <v>0</v>
          </cell>
          <cell r="CB58">
            <v>0</v>
          </cell>
          <cell r="CC58">
            <v>0</v>
          </cell>
          <cell r="CD58">
            <v>0</v>
          </cell>
          <cell r="CF58">
            <v>0</v>
          </cell>
          <cell r="CH58">
            <v>0</v>
          </cell>
          <cell r="CJ58">
            <v>0</v>
          </cell>
          <cell r="CL58">
            <v>0</v>
          </cell>
          <cell r="CN58">
            <v>0</v>
          </cell>
          <cell r="CP58">
            <v>0</v>
          </cell>
          <cell r="CR58">
            <v>0</v>
          </cell>
          <cell r="CT58">
            <v>0</v>
          </cell>
          <cell r="CV58">
            <v>0</v>
          </cell>
          <cell r="CX58">
            <v>0</v>
          </cell>
          <cell r="CZ58">
            <v>0</v>
          </cell>
          <cell r="DB58">
            <v>0</v>
          </cell>
          <cell r="DC58">
            <v>0</v>
          </cell>
          <cell r="DD58">
            <v>0</v>
          </cell>
          <cell r="DF58">
            <v>0</v>
          </cell>
          <cell r="DH58">
            <v>0</v>
          </cell>
          <cell r="DJ58">
            <v>0</v>
          </cell>
          <cell r="DL58">
            <v>0</v>
          </cell>
          <cell r="DN58">
            <v>0</v>
          </cell>
          <cell r="DP58">
            <v>0</v>
          </cell>
          <cell r="DR58">
            <v>0</v>
          </cell>
          <cell r="DT58">
            <v>0</v>
          </cell>
          <cell r="DV58">
            <v>0</v>
          </cell>
          <cell r="DX58">
            <v>0</v>
          </cell>
          <cell r="DZ58">
            <v>0</v>
          </cell>
          <cell r="EB58">
            <v>0</v>
          </cell>
          <cell r="EC58">
            <v>0</v>
          </cell>
          <cell r="ED58">
            <v>0</v>
          </cell>
          <cell r="EE58" t="str">
            <v>USD</v>
          </cell>
          <cell r="EG58">
            <v>0</v>
          </cell>
        </row>
        <row r="59">
          <cell r="B59" t="str">
            <v>E271</v>
          </cell>
          <cell r="C59" t="str">
            <v>Noleggi</v>
          </cell>
          <cell r="D59">
            <v>0</v>
          </cell>
          <cell r="E59">
            <v>0</v>
          </cell>
          <cell r="F59">
            <v>1</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V59">
            <v>0</v>
          </cell>
          <cell r="AX59">
            <v>0</v>
          </cell>
          <cell r="AZ59">
            <v>0</v>
          </cell>
          <cell r="BB59">
            <v>0</v>
          </cell>
          <cell r="BC59">
            <v>0</v>
          </cell>
          <cell r="BD59">
            <v>0</v>
          </cell>
          <cell r="BF59">
            <v>0</v>
          </cell>
          <cell r="BH59">
            <v>0</v>
          </cell>
          <cell r="BJ59">
            <v>0</v>
          </cell>
          <cell r="BL59">
            <v>0</v>
          </cell>
          <cell r="BN59">
            <v>0</v>
          </cell>
          <cell r="BP59">
            <v>0</v>
          </cell>
          <cell r="BR59">
            <v>0</v>
          </cell>
          <cell r="BT59">
            <v>0</v>
          </cell>
          <cell r="BV59">
            <v>0</v>
          </cell>
          <cell r="BX59">
            <v>0</v>
          </cell>
          <cell r="BZ59">
            <v>0</v>
          </cell>
          <cell r="CB59">
            <v>0</v>
          </cell>
          <cell r="CC59">
            <v>0</v>
          </cell>
          <cell r="CD59">
            <v>0</v>
          </cell>
          <cell r="CF59">
            <v>0</v>
          </cell>
          <cell r="CH59">
            <v>0</v>
          </cell>
          <cell r="CJ59">
            <v>0</v>
          </cell>
          <cell r="CL59">
            <v>0</v>
          </cell>
          <cell r="CN59">
            <v>0</v>
          </cell>
          <cell r="CP59">
            <v>0</v>
          </cell>
          <cell r="CR59">
            <v>0</v>
          </cell>
          <cell r="CT59">
            <v>0</v>
          </cell>
          <cell r="CV59">
            <v>0</v>
          </cell>
          <cell r="CX59">
            <v>0</v>
          </cell>
          <cell r="CZ59">
            <v>0</v>
          </cell>
          <cell r="DB59">
            <v>0</v>
          </cell>
          <cell r="DC59">
            <v>0</v>
          </cell>
          <cell r="DD59">
            <v>0</v>
          </cell>
          <cell r="DF59">
            <v>0</v>
          </cell>
          <cell r="DH59">
            <v>0</v>
          </cell>
          <cell r="DJ59">
            <v>0</v>
          </cell>
          <cell r="DL59">
            <v>0</v>
          </cell>
          <cell r="DN59">
            <v>0</v>
          </cell>
          <cell r="DP59">
            <v>0</v>
          </cell>
          <cell r="DR59">
            <v>0</v>
          </cell>
          <cell r="DT59">
            <v>0</v>
          </cell>
          <cell r="DV59">
            <v>0</v>
          </cell>
          <cell r="DX59">
            <v>0</v>
          </cell>
          <cell r="DZ59">
            <v>0</v>
          </cell>
          <cell r="EB59">
            <v>0</v>
          </cell>
          <cell r="EC59">
            <v>0</v>
          </cell>
          <cell r="ED59">
            <v>0</v>
          </cell>
          <cell r="EE59" t="str">
            <v>USD</v>
          </cell>
          <cell r="EG59">
            <v>0</v>
          </cell>
        </row>
        <row r="60">
          <cell r="B60" t="str">
            <v>E281</v>
          </cell>
          <cell r="C60" t="str">
            <v>Leasing</v>
          </cell>
          <cell r="D60">
            <v>0</v>
          </cell>
          <cell r="E60">
            <v>0</v>
          </cell>
          <cell r="F60">
            <v>1</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V60">
            <v>0</v>
          </cell>
          <cell r="AX60">
            <v>0</v>
          </cell>
          <cell r="AZ60">
            <v>0</v>
          </cell>
          <cell r="BB60">
            <v>0</v>
          </cell>
          <cell r="BC60">
            <v>0</v>
          </cell>
          <cell r="BD60">
            <v>0</v>
          </cell>
          <cell r="BF60">
            <v>0</v>
          </cell>
          <cell r="BH60">
            <v>0</v>
          </cell>
          <cell r="BJ60">
            <v>0</v>
          </cell>
          <cell r="BL60">
            <v>0</v>
          </cell>
          <cell r="BN60">
            <v>0</v>
          </cell>
          <cell r="BP60">
            <v>0</v>
          </cell>
          <cell r="BR60">
            <v>0</v>
          </cell>
          <cell r="BT60">
            <v>0</v>
          </cell>
          <cell r="BV60">
            <v>0</v>
          </cell>
          <cell r="BX60">
            <v>0</v>
          </cell>
          <cell r="BZ60">
            <v>0</v>
          </cell>
          <cell r="CB60">
            <v>0</v>
          </cell>
          <cell r="CC60">
            <v>0</v>
          </cell>
          <cell r="CD60">
            <v>0</v>
          </cell>
          <cell r="CF60">
            <v>0</v>
          </cell>
          <cell r="CH60">
            <v>0</v>
          </cell>
          <cell r="CJ60">
            <v>0</v>
          </cell>
          <cell r="CL60">
            <v>0</v>
          </cell>
          <cell r="CN60">
            <v>0</v>
          </cell>
          <cell r="CP60">
            <v>0</v>
          </cell>
          <cell r="CR60">
            <v>0</v>
          </cell>
          <cell r="CT60">
            <v>0</v>
          </cell>
          <cell r="CV60">
            <v>0</v>
          </cell>
          <cell r="CX60">
            <v>0</v>
          </cell>
          <cell r="CZ60">
            <v>0</v>
          </cell>
          <cell r="DB60">
            <v>0</v>
          </cell>
          <cell r="DC60">
            <v>0</v>
          </cell>
          <cell r="DD60">
            <v>0</v>
          </cell>
          <cell r="DF60">
            <v>0</v>
          </cell>
          <cell r="DH60">
            <v>0</v>
          </cell>
          <cell r="DJ60">
            <v>0</v>
          </cell>
          <cell r="DL60">
            <v>0</v>
          </cell>
          <cell r="DN60">
            <v>0</v>
          </cell>
          <cell r="DP60">
            <v>0</v>
          </cell>
          <cell r="DR60">
            <v>0</v>
          </cell>
          <cell r="DT60">
            <v>0</v>
          </cell>
          <cell r="DV60">
            <v>0</v>
          </cell>
          <cell r="DX60">
            <v>0</v>
          </cell>
          <cell r="DZ60">
            <v>0</v>
          </cell>
          <cell r="EB60">
            <v>0</v>
          </cell>
          <cell r="EC60">
            <v>0</v>
          </cell>
          <cell r="ED60">
            <v>0</v>
          </cell>
          <cell r="EE60" t="str">
            <v>USD</v>
          </cell>
          <cell r="EG60">
            <v>0</v>
          </cell>
        </row>
        <row r="61">
          <cell r="B61" t="str">
            <v>E291</v>
          </cell>
          <cell r="C61" t="str">
            <v>Noleggi interni Astaldi  (x cantieri diretti)</v>
          </cell>
          <cell r="D61">
            <v>0</v>
          </cell>
          <cell r="E61">
            <v>0</v>
          </cell>
          <cell r="F61">
            <v>1</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V61">
            <v>0</v>
          </cell>
          <cell r="AX61">
            <v>0</v>
          </cell>
          <cell r="AZ61">
            <v>0</v>
          </cell>
          <cell r="BB61">
            <v>0</v>
          </cell>
          <cell r="BC61">
            <v>0</v>
          </cell>
          <cell r="BD61">
            <v>0</v>
          </cell>
          <cell r="BF61">
            <v>0</v>
          </cell>
          <cell r="BH61">
            <v>0</v>
          </cell>
          <cell r="BJ61">
            <v>0</v>
          </cell>
          <cell r="BL61">
            <v>0</v>
          </cell>
          <cell r="BN61">
            <v>0</v>
          </cell>
          <cell r="BP61">
            <v>0</v>
          </cell>
          <cell r="BR61">
            <v>0</v>
          </cell>
          <cell r="BT61">
            <v>0</v>
          </cell>
          <cell r="BV61">
            <v>0</v>
          </cell>
          <cell r="BX61">
            <v>0</v>
          </cell>
          <cell r="BZ61">
            <v>0</v>
          </cell>
          <cell r="CB61">
            <v>0</v>
          </cell>
          <cell r="CC61">
            <v>0</v>
          </cell>
          <cell r="CD61">
            <v>0</v>
          </cell>
          <cell r="CF61">
            <v>0</v>
          </cell>
          <cell r="CH61">
            <v>0</v>
          </cell>
          <cell r="CJ61">
            <v>0</v>
          </cell>
          <cell r="CL61">
            <v>0</v>
          </cell>
          <cell r="CN61">
            <v>0</v>
          </cell>
          <cell r="CP61">
            <v>0</v>
          </cell>
          <cell r="CR61">
            <v>0</v>
          </cell>
          <cell r="CT61">
            <v>0</v>
          </cell>
          <cell r="CV61">
            <v>0</v>
          </cell>
          <cell r="CX61">
            <v>0</v>
          </cell>
          <cell r="CZ61">
            <v>0</v>
          </cell>
          <cell r="DB61">
            <v>0</v>
          </cell>
          <cell r="DC61">
            <v>0</v>
          </cell>
          <cell r="DD61">
            <v>0</v>
          </cell>
          <cell r="DF61">
            <v>0</v>
          </cell>
          <cell r="DH61">
            <v>0</v>
          </cell>
          <cell r="DJ61">
            <v>0</v>
          </cell>
          <cell r="DL61">
            <v>0</v>
          </cell>
          <cell r="DN61">
            <v>0</v>
          </cell>
          <cell r="DP61">
            <v>0</v>
          </cell>
          <cell r="DR61">
            <v>0</v>
          </cell>
          <cell r="DT61">
            <v>0</v>
          </cell>
          <cell r="DV61">
            <v>0</v>
          </cell>
          <cell r="DX61">
            <v>0</v>
          </cell>
          <cell r="DZ61">
            <v>0</v>
          </cell>
          <cell r="EB61">
            <v>0</v>
          </cell>
          <cell r="EC61">
            <v>0</v>
          </cell>
          <cell r="ED61">
            <v>0</v>
          </cell>
          <cell r="EE61" t="str">
            <v>USD</v>
          </cell>
          <cell r="EG61">
            <v>0</v>
          </cell>
        </row>
        <row r="62">
          <cell r="C62" t="str">
            <v>Ammortamenti</v>
          </cell>
          <cell r="D62">
            <v>0</v>
          </cell>
          <cell r="E62">
            <v>0</v>
          </cell>
          <cell r="F62">
            <v>1</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t="str">
            <v>USD</v>
          </cell>
          <cell r="EF62">
            <v>0</v>
          </cell>
          <cell r="EG62">
            <v>0</v>
          </cell>
        </row>
        <row r="63">
          <cell r="B63" t="str">
            <v>E301</v>
          </cell>
          <cell r="C63" t="str">
            <v>Ammortamenti Immateriali</v>
          </cell>
          <cell r="D63">
            <v>0</v>
          </cell>
          <cell r="E63">
            <v>0</v>
          </cell>
          <cell r="F63">
            <v>1</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V63">
            <v>0</v>
          </cell>
          <cell r="AX63">
            <v>0</v>
          </cell>
          <cell r="AZ63">
            <v>0</v>
          </cell>
          <cell r="BB63">
            <v>0</v>
          </cell>
          <cell r="BC63">
            <v>0</v>
          </cell>
          <cell r="BD63">
            <v>0</v>
          </cell>
          <cell r="BF63">
            <v>0</v>
          </cell>
          <cell r="BH63">
            <v>0</v>
          </cell>
          <cell r="BJ63">
            <v>0</v>
          </cell>
          <cell r="BL63">
            <v>0</v>
          </cell>
          <cell r="BN63">
            <v>0</v>
          </cell>
          <cell r="BP63">
            <v>0</v>
          </cell>
          <cell r="BR63">
            <v>0</v>
          </cell>
          <cell r="BT63">
            <v>0</v>
          </cell>
          <cell r="BV63">
            <v>0</v>
          </cell>
          <cell r="BX63">
            <v>0</v>
          </cell>
          <cell r="BZ63">
            <v>0</v>
          </cell>
          <cell r="CB63">
            <v>0</v>
          </cell>
          <cell r="CC63">
            <v>0</v>
          </cell>
          <cell r="CD63">
            <v>0</v>
          </cell>
          <cell r="CF63">
            <v>0</v>
          </cell>
          <cell r="CH63">
            <v>0</v>
          </cell>
          <cell r="CJ63">
            <v>0</v>
          </cell>
          <cell r="CL63">
            <v>0</v>
          </cell>
          <cell r="CN63">
            <v>0</v>
          </cell>
          <cell r="CP63">
            <v>0</v>
          </cell>
          <cell r="CR63">
            <v>0</v>
          </cell>
          <cell r="CT63">
            <v>0</v>
          </cell>
          <cell r="CV63">
            <v>0</v>
          </cell>
          <cell r="CX63">
            <v>0</v>
          </cell>
          <cell r="CZ63">
            <v>0</v>
          </cell>
          <cell r="DB63">
            <v>0</v>
          </cell>
          <cell r="DC63">
            <v>0</v>
          </cell>
          <cell r="DD63">
            <v>0</v>
          </cell>
          <cell r="DF63">
            <v>0</v>
          </cell>
          <cell r="DH63">
            <v>0</v>
          </cell>
          <cell r="DJ63">
            <v>0</v>
          </cell>
          <cell r="DL63">
            <v>0</v>
          </cell>
          <cell r="DN63">
            <v>0</v>
          </cell>
          <cell r="DP63">
            <v>0</v>
          </cell>
          <cell r="DR63">
            <v>0</v>
          </cell>
          <cell r="DT63">
            <v>0</v>
          </cell>
          <cell r="DV63">
            <v>0</v>
          </cell>
          <cell r="DX63">
            <v>0</v>
          </cell>
          <cell r="DZ63">
            <v>0</v>
          </cell>
          <cell r="EB63">
            <v>0</v>
          </cell>
          <cell r="EC63">
            <v>0</v>
          </cell>
          <cell r="ED63">
            <v>0</v>
          </cell>
          <cell r="EE63" t="str">
            <v>USD</v>
          </cell>
          <cell r="EG63">
            <v>0</v>
          </cell>
        </row>
        <row r="64">
          <cell r="B64" t="str">
            <v>E302</v>
          </cell>
          <cell r="C64" t="str">
            <v>Ammortamenti Materiali</v>
          </cell>
          <cell r="D64">
            <v>0</v>
          </cell>
          <cell r="E64">
            <v>0</v>
          </cell>
          <cell r="F64">
            <v>1</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V64">
            <v>0</v>
          </cell>
          <cell r="AX64">
            <v>0</v>
          </cell>
          <cell r="AZ64">
            <v>0</v>
          </cell>
          <cell r="BB64">
            <v>0</v>
          </cell>
          <cell r="BC64">
            <v>0</v>
          </cell>
          <cell r="BD64">
            <v>0</v>
          </cell>
          <cell r="BF64">
            <v>0</v>
          </cell>
          <cell r="BH64">
            <v>0</v>
          </cell>
          <cell r="BJ64">
            <v>0</v>
          </cell>
          <cell r="BL64">
            <v>0</v>
          </cell>
          <cell r="BN64">
            <v>0</v>
          </cell>
          <cell r="BP64">
            <v>0</v>
          </cell>
          <cell r="BR64">
            <v>0</v>
          </cell>
          <cell r="BT64">
            <v>0</v>
          </cell>
          <cell r="BV64">
            <v>0</v>
          </cell>
          <cell r="BX64">
            <v>0</v>
          </cell>
          <cell r="BZ64">
            <v>0</v>
          </cell>
          <cell r="CB64">
            <v>0</v>
          </cell>
          <cell r="CC64">
            <v>0</v>
          </cell>
          <cell r="CD64">
            <v>0</v>
          </cell>
          <cell r="CF64">
            <v>0</v>
          </cell>
          <cell r="CH64">
            <v>0</v>
          </cell>
          <cell r="CJ64">
            <v>0</v>
          </cell>
          <cell r="CL64">
            <v>0</v>
          </cell>
          <cell r="CN64">
            <v>0</v>
          </cell>
          <cell r="CP64">
            <v>0</v>
          </cell>
          <cell r="CR64">
            <v>0</v>
          </cell>
          <cell r="CT64">
            <v>0</v>
          </cell>
          <cell r="CV64">
            <v>0</v>
          </cell>
          <cell r="CX64">
            <v>0</v>
          </cell>
          <cell r="CZ64">
            <v>0</v>
          </cell>
          <cell r="DB64">
            <v>0</v>
          </cell>
          <cell r="DC64">
            <v>0</v>
          </cell>
          <cell r="DD64">
            <v>0</v>
          </cell>
          <cell r="DF64">
            <v>0</v>
          </cell>
          <cell r="DH64">
            <v>0</v>
          </cell>
          <cell r="DJ64">
            <v>0</v>
          </cell>
          <cell r="DL64">
            <v>0</v>
          </cell>
          <cell r="DN64">
            <v>0</v>
          </cell>
          <cell r="DP64">
            <v>0</v>
          </cell>
          <cell r="DR64">
            <v>0</v>
          </cell>
          <cell r="DT64">
            <v>0</v>
          </cell>
          <cell r="DV64">
            <v>0</v>
          </cell>
          <cell r="DX64">
            <v>0</v>
          </cell>
          <cell r="DZ64">
            <v>0</v>
          </cell>
          <cell r="EB64">
            <v>0</v>
          </cell>
          <cell r="EC64">
            <v>0</v>
          </cell>
          <cell r="ED64">
            <v>0</v>
          </cell>
          <cell r="EE64" t="str">
            <v>USD</v>
          </cell>
          <cell r="EG64">
            <v>0</v>
          </cell>
        </row>
        <row r="65">
          <cell r="B65" t="str">
            <v>E303</v>
          </cell>
          <cell r="C65" t="str">
            <v>Ammortamenti Fiscali (per Consorzi)</v>
          </cell>
          <cell r="D65">
            <v>0</v>
          </cell>
          <cell r="E65">
            <v>0</v>
          </cell>
          <cell r="F65">
            <v>1</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V65">
            <v>0</v>
          </cell>
          <cell r="AX65">
            <v>0</v>
          </cell>
          <cell r="AZ65">
            <v>0</v>
          </cell>
          <cell r="BB65">
            <v>0</v>
          </cell>
          <cell r="BC65">
            <v>0</v>
          </cell>
          <cell r="BD65">
            <v>0</v>
          </cell>
          <cell r="BF65">
            <v>0</v>
          </cell>
          <cell r="BH65">
            <v>0</v>
          </cell>
          <cell r="BJ65">
            <v>0</v>
          </cell>
          <cell r="BL65">
            <v>0</v>
          </cell>
          <cell r="BN65">
            <v>0</v>
          </cell>
          <cell r="BP65">
            <v>0</v>
          </cell>
          <cell r="BR65">
            <v>0</v>
          </cell>
          <cell r="BT65">
            <v>0</v>
          </cell>
          <cell r="BV65">
            <v>0</v>
          </cell>
          <cell r="BX65">
            <v>0</v>
          </cell>
          <cell r="BZ65">
            <v>0</v>
          </cell>
          <cell r="CB65">
            <v>0</v>
          </cell>
          <cell r="CC65">
            <v>0</v>
          </cell>
          <cell r="CD65">
            <v>0</v>
          </cell>
          <cell r="CF65">
            <v>0</v>
          </cell>
          <cell r="CH65">
            <v>0</v>
          </cell>
          <cell r="CJ65">
            <v>0</v>
          </cell>
          <cell r="CL65">
            <v>0</v>
          </cell>
          <cell r="CN65">
            <v>0</v>
          </cell>
          <cell r="CP65">
            <v>0</v>
          </cell>
          <cell r="CR65">
            <v>0</v>
          </cell>
          <cell r="CT65">
            <v>0</v>
          </cell>
          <cell r="CV65">
            <v>0</v>
          </cell>
          <cell r="CX65">
            <v>0</v>
          </cell>
          <cell r="CZ65">
            <v>0</v>
          </cell>
          <cell r="DB65">
            <v>0</v>
          </cell>
          <cell r="DC65">
            <v>0</v>
          </cell>
          <cell r="DD65">
            <v>0</v>
          </cell>
          <cell r="DF65">
            <v>0</v>
          </cell>
          <cell r="DH65">
            <v>0</v>
          </cell>
          <cell r="DJ65">
            <v>0</v>
          </cell>
          <cell r="DL65">
            <v>0</v>
          </cell>
          <cell r="DN65">
            <v>0</v>
          </cell>
          <cell r="DP65">
            <v>0</v>
          </cell>
          <cell r="DR65">
            <v>0</v>
          </cell>
          <cell r="DT65">
            <v>0</v>
          </cell>
          <cell r="DV65">
            <v>0</v>
          </cell>
          <cell r="DX65">
            <v>0</v>
          </cell>
          <cell r="DZ65">
            <v>0</v>
          </cell>
          <cell r="EB65">
            <v>0</v>
          </cell>
          <cell r="EC65">
            <v>0</v>
          </cell>
          <cell r="ED65">
            <v>0</v>
          </cell>
          <cell r="EE65" t="str">
            <v>USD</v>
          </cell>
          <cell r="EG65">
            <v>0</v>
          </cell>
        </row>
        <row r="66">
          <cell r="B66" t="str">
            <v>E311</v>
          </cell>
          <cell r="C66" t="str">
            <v xml:space="preserve">Impiegati e dirigenti locale     </v>
          </cell>
          <cell r="D66">
            <v>0</v>
          </cell>
          <cell r="E66">
            <v>0</v>
          </cell>
          <cell r="F66">
            <v>1</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V66">
            <v>0</v>
          </cell>
          <cell r="AX66">
            <v>0</v>
          </cell>
          <cell r="AZ66">
            <v>0</v>
          </cell>
          <cell r="BB66">
            <v>0</v>
          </cell>
          <cell r="BC66">
            <v>0</v>
          </cell>
          <cell r="BD66">
            <v>0</v>
          </cell>
          <cell r="BF66">
            <v>0</v>
          </cell>
          <cell r="BH66">
            <v>0</v>
          </cell>
          <cell r="BJ66">
            <v>0</v>
          </cell>
          <cell r="BL66">
            <v>0</v>
          </cell>
          <cell r="BN66">
            <v>0</v>
          </cell>
          <cell r="BP66">
            <v>0</v>
          </cell>
          <cell r="BR66">
            <v>0</v>
          </cell>
          <cell r="BT66">
            <v>0</v>
          </cell>
          <cell r="BV66">
            <v>0</v>
          </cell>
          <cell r="BX66">
            <v>0</v>
          </cell>
          <cell r="BZ66">
            <v>0</v>
          </cell>
          <cell r="CB66">
            <v>0</v>
          </cell>
          <cell r="CC66">
            <v>0</v>
          </cell>
          <cell r="CD66">
            <v>0</v>
          </cell>
          <cell r="CF66">
            <v>0</v>
          </cell>
          <cell r="CH66">
            <v>0</v>
          </cell>
          <cell r="CJ66">
            <v>0</v>
          </cell>
          <cell r="CL66">
            <v>0</v>
          </cell>
          <cell r="CN66">
            <v>0</v>
          </cell>
          <cell r="CP66">
            <v>0</v>
          </cell>
          <cell r="CR66">
            <v>0</v>
          </cell>
          <cell r="CT66">
            <v>0</v>
          </cell>
          <cell r="CV66">
            <v>0</v>
          </cell>
          <cell r="CX66">
            <v>0</v>
          </cell>
          <cell r="CZ66">
            <v>0</v>
          </cell>
          <cell r="DB66">
            <v>0</v>
          </cell>
          <cell r="DC66">
            <v>0</v>
          </cell>
          <cell r="DD66">
            <v>0</v>
          </cell>
          <cell r="DF66">
            <v>0</v>
          </cell>
          <cell r="DH66">
            <v>0</v>
          </cell>
          <cell r="DJ66">
            <v>0</v>
          </cell>
          <cell r="DL66">
            <v>0</v>
          </cell>
          <cell r="DN66">
            <v>0</v>
          </cell>
          <cell r="DP66">
            <v>0</v>
          </cell>
          <cell r="DR66">
            <v>0</v>
          </cell>
          <cell r="DT66">
            <v>0</v>
          </cell>
          <cell r="DV66">
            <v>0</v>
          </cell>
          <cell r="DX66">
            <v>0</v>
          </cell>
          <cell r="DZ66">
            <v>0</v>
          </cell>
          <cell r="EB66">
            <v>0</v>
          </cell>
          <cell r="EC66">
            <v>0</v>
          </cell>
          <cell r="ED66">
            <v>0</v>
          </cell>
          <cell r="EE66" t="str">
            <v>USD</v>
          </cell>
          <cell r="EG66">
            <v>0</v>
          </cell>
        </row>
        <row r="67">
          <cell r="B67" t="str">
            <v>E321</v>
          </cell>
          <cell r="C67" t="str">
            <v xml:space="preserve">Impiegati e dirigenti espatriato </v>
          </cell>
          <cell r="D67">
            <v>0</v>
          </cell>
          <cell r="E67">
            <v>0</v>
          </cell>
          <cell r="F67">
            <v>1</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V67">
            <v>0</v>
          </cell>
          <cell r="AX67">
            <v>0</v>
          </cell>
          <cell r="AZ67">
            <v>0</v>
          </cell>
          <cell r="BB67">
            <v>0</v>
          </cell>
          <cell r="BC67">
            <v>0</v>
          </cell>
          <cell r="BD67">
            <v>0</v>
          </cell>
          <cell r="BF67">
            <v>0</v>
          </cell>
          <cell r="BH67">
            <v>0</v>
          </cell>
          <cell r="BJ67">
            <v>0</v>
          </cell>
          <cell r="BL67">
            <v>0</v>
          </cell>
          <cell r="BN67">
            <v>0</v>
          </cell>
          <cell r="BP67">
            <v>0</v>
          </cell>
          <cell r="BR67">
            <v>0</v>
          </cell>
          <cell r="BT67">
            <v>0</v>
          </cell>
          <cell r="BV67">
            <v>0</v>
          </cell>
          <cell r="BX67">
            <v>0</v>
          </cell>
          <cell r="BZ67">
            <v>0</v>
          </cell>
          <cell r="CB67">
            <v>0</v>
          </cell>
          <cell r="CC67">
            <v>0</v>
          </cell>
          <cell r="CD67">
            <v>0</v>
          </cell>
          <cell r="CF67">
            <v>0</v>
          </cell>
          <cell r="CH67">
            <v>0</v>
          </cell>
          <cell r="CJ67">
            <v>0</v>
          </cell>
          <cell r="CL67">
            <v>0</v>
          </cell>
          <cell r="CN67">
            <v>0</v>
          </cell>
          <cell r="CP67">
            <v>0</v>
          </cell>
          <cell r="CR67">
            <v>0</v>
          </cell>
          <cell r="CT67">
            <v>0</v>
          </cell>
          <cell r="CV67">
            <v>0</v>
          </cell>
          <cell r="CX67">
            <v>0</v>
          </cell>
          <cell r="CZ67">
            <v>0</v>
          </cell>
          <cell r="DB67">
            <v>0</v>
          </cell>
          <cell r="DC67">
            <v>0</v>
          </cell>
          <cell r="DD67">
            <v>0</v>
          </cell>
          <cell r="DF67">
            <v>0</v>
          </cell>
          <cell r="DH67">
            <v>0</v>
          </cell>
          <cell r="DJ67">
            <v>0</v>
          </cell>
          <cell r="DL67">
            <v>0</v>
          </cell>
          <cell r="DN67">
            <v>0</v>
          </cell>
          <cell r="DP67">
            <v>0</v>
          </cell>
          <cell r="DR67">
            <v>0</v>
          </cell>
          <cell r="DT67">
            <v>0</v>
          </cell>
          <cell r="DV67">
            <v>0</v>
          </cell>
          <cell r="DX67">
            <v>0</v>
          </cell>
          <cell r="DZ67">
            <v>0</v>
          </cell>
          <cell r="EB67">
            <v>0</v>
          </cell>
          <cell r="EC67">
            <v>0</v>
          </cell>
          <cell r="ED67">
            <v>0</v>
          </cell>
          <cell r="EE67" t="str">
            <v>USD</v>
          </cell>
          <cell r="EG67">
            <v>0</v>
          </cell>
        </row>
        <row r="68">
          <cell r="C68" t="str">
            <v>Spese di gestione Cantiere</v>
          </cell>
          <cell r="D68">
            <v>0</v>
          </cell>
          <cell r="E68">
            <v>0</v>
          </cell>
          <cell r="F68">
            <v>1</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t="str">
            <v>USD</v>
          </cell>
          <cell r="EF68">
            <v>0</v>
          </cell>
          <cell r="EG68">
            <v>0</v>
          </cell>
        </row>
        <row r="69">
          <cell r="B69" t="str">
            <v>E331</v>
          </cell>
          <cell r="C69" t="str">
            <v>Spese di gestione Cantiere</v>
          </cell>
          <cell r="D69">
            <v>0</v>
          </cell>
          <cell r="E69">
            <v>0</v>
          </cell>
          <cell r="F69">
            <v>1</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V69">
            <v>0</v>
          </cell>
          <cell r="AX69">
            <v>0</v>
          </cell>
          <cell r="AZ69">
            <v>0</v>
          </cell>
          <cell r="BB69">
            <v>0</v>
          </cell>
          <cell r="BC69">
            <v>0</v>
          </cell>
          <cell r="BD69">
            <v>0</v>
          </cell>
          <cell r="BF69">
            <v>0</v>
          </cell>
          <cell r="BH69">
            <v>0</v>
          </cell>
          <cell r="BJ69">
            <v>0</v>
          </cell>
          <cell r="BL69">
            <v>0</v>
          </cell>
          <cell r="BN69">
            <v>0</v>
          </cell>
          <cell r="BP69">
            <v>0</v>
          </cell>
          <cell r="BR69">
            <v>0</v>
          </cell>
          <cell r="BT69">
            <v>0</v>
          </cell>
          <cell r="BV69">
            <v>0</v>
          </cell>
          <cell r="BX69">
            <v>0</v>
          </cell>
          <cell r="BZ69">
            <v>0</v>
          </cell>
          <cell r="CB69">
            <v>0</v>
          </cell>
          <cell r="CC69">
            <v>0</v>
          </cell>
          <cell r="CD69">
            <v>0</v>
          </cell>
          <cell r="CF69">
            <v>0</v>
          </cell>
          <cell r="CH69">
            <v>0</v>
          </cell>
          <cell r="CJ69">
            <v>0</v>
          </cell>
          <cell r="CL69">
            <v>0</v>
          </cell>
          <cell r="CN69">
            <v>0</v>
          </cell>
          <cell r="CP69">
            <v>0</v>
          </cell>
          <cell r="CR69">
            <v>0</v>
          </cell>
          <cell r="CT69">
            <v>0</v>
          </cell>
          <cell r="CV69">
            <v>0</v>
          </cell>
          <cell r="CX69">
            <v>0</v>
          </cell>
          <cell r="CZ69">
            <v>0</v>
          </cell>
          <cell r="DB69">
            <v>0</v>
          </cell>
          <cell r="DC69">
            <v>0</v>
          </cell>
          <cell r="DD69">
            <v>0</v>
          </cell>
          <cell r="DF69">
            <v>0</v>
          </cell>
          <cell r="DH69">
            <v>0</v>
          </cell>
          <cell r="DJ69">
            <v>0</v>
          </cell>
          <cell r="DL69">
            <v>0</v>
          </cell>
          <cell r="DN69">
            <v>0</v>
          </cell>
          <cell r="DP69">
            <v>0</v>
          </cell>
          <cell r="DR69">
            <v>0</v>
          </cell>
          <cell r="DT69">
            <v>0</v>
          </cell>
          <cell r="DV69">
            <v>0</v>
          </cell>
          <cell r="DX69">
            <v>0</v>
          </cell>
          <cell r="DZ69">
            <v>0</v>
          </cell>
          <cell r="EB69">
            <v>0</v>
          </cell>
          <cell r="EC69">
            <v>0</v>
          </cell>
          <cell r="ED69">
            <v>0</v>
          </cell>
          <cell r="EE69" t="str">
            <v>USD</v>
          </cell>
          <cell r="EG69">
            <v>0</v>
          </cell>
        </row>
        <row r="70">
          <cell r="B70" t="str">
            <v>E332</v>
          </cell>
          <cell r="C70" t="str">
            <v>Sede Locale</v>
          </cell>
          <cell r="D70">
            <v>0</v>
          </cell>
          <cell r="E70">
            <v>0</v>
          </cell>
          <cell r="F70">
            <v>1</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V70">
            <v>0</v>
          </cell>
          <cell r="AX70">
            <v>0</v>
          </cell>
          <cell r="AZ70">
            <v>0</v>
          </cell>
          <cell r="BB70">
            <v>0</v>
          </cell>
          <cell r="BC70">
            <v>0</v>
          </cell>
          <cell r="BD70">
            <v>0</v>
          </cell>
          <cell r="BF70">
            <v>0</v>
          </cell>
          <cell r="BH70">
            <v>0</v>
          </cell>
          <cell r="BJ70">
            <v>0</v>
          </cell>
          <cell r="BL70">
            <v>0</v>
          </cell>
          <cell r="BN70">
            <v>0</v>
          </cell>
          <cell r="BP70">
            <v>0</v>
          </cell>
          <cell r="BR70">
            <v>0</v>
          </cell>
          <cell r="BT70">
            <v>0</v>
          </cell>
          <cell r="BV70">
            <v>0</v>
          </cell>
          <cell r="BX70">
            <v>0</v>
          </cell>
          <cell r="BZ70">
            <v>0</v>
          </cell>
          <cell r="CB70">
            <v>0</v>
          </cell>
          <cell r="CC70">
            <v>0</v>
          </cell>
          <cell r="CD70">
            <v>0</v>
          </cell>
          <cell r="CF70">
            <v>0</v>
          </cell>
          <cell r="CH70">
            <v>0</v>
          </cell>
          <cell r="CJ70">
            <v>0</v>
          </cell>
          <cell r="CL70">
            <v>0</v>
          </cell>
          <cell r="CN70">
            <v>0</v>
          </cell>
          <cell r="CP70">
            <v>0</v>
          </cell>
          <cell r="CR70">
            <v>0</v>
          </cell>
          <cell r="CT70">
            <v>0</v>
          </cell>
          <cell r="CV70">
            <v>0</v>
          </cell>
          <cell r="CX70">
            <v>0</v>
          </cell>
          <cell r="CZ70">
            <v>0</v>
          </cell>
          <cell r="DB70">
            <v>0</v>
          </cell>
          <cell r="DC70">
            <v>0</v>
          </cell>
          <cell r="DD70">
            <v>0</v>
          </cell>
          <cell r="DF70">
            <v>0</v>
          </cell>
          <cell r="DH70">
            <v>0</v>
          </cell>
          <cell r="DJ70">
            <v>0</v>
          </cell>
          <cell r="DL70">
            <v>0</v>
          </cell>
          <cell r="DN70">
            <v>0</v>
          </cell>
          <cell r="DP70">
            <v>0</v>
          </cell>
          <cell r="DR70">
            <v>0</v>
          </cell>
          <cell r="DT70">
            <v>0</v>
          </cell>
          <cell r="DV70">
            <v>0</v>
          </cell>
          <cell r="DX70">
            <v>0</v>
          </cell>
          <cell r="DZ70">
            <v>0</v>
          </cell>
          <cell r="EB70">
            <v>0</v>
          </cell>
          <cell r="EC70">
            <v>0</v>
          </cell>
          <cell r="ED70">
            <v>0</v>
          </cell>
          <cell r="EE70" t="str">
            <v>USD</v>
          </cell>
          <cell r="EG70">
            <v>0</v>
          </cell>
        </row>
        <row r="71">
          <cell r="C71" t="str">
            <v>Spese generali</v>
          </cell>
          <cell r="D71">
            <v>0</v>
          </cell>
          <cell r="E71">
            <v>0</v>
          </cell>
          <cell r="F71">
            <v>1</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t="str">
            <v>USD</v>
          </cell>
          <cell r="EF71">
            <v>0</v>
          </cell>
          <cell r="EG71">
            <v>0</v>
          </cell>
        </row>
        <row r="72">
          <cell r="B72" t="str">
            <v>E341</v>
          </cell>
          <cell r="C72" t="str">
            <v>Spese Generali</v>
          </cell>
          <cell r="D72">
            <v>0</v>
          </cell>
          <cell r="E72">
            <v>0</v>
          </cell>
          <cell r="F72">
            <v>1</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V72">
            <v>0</v>
          </cell>
          <cell r="AX72">
            <v>0</v>
          </cell>
          <cell r="AZ72">
            <v>0</v>
          </cell>
          <cell r="BB72">
            <v>0</v>
          </cell>
          <cell r="BC72">
            <v>0</v>
          </cell>
          <cell r="BD72">
            <v>0</v>
          </cell>
          <cell r="BF72">
            <v>0</v>
          </cell>
          <cell r="BH72">
            <v>0</v>
          </cell>
          <cell r="BJ72">
            <v>0</v>
          </cell>
          <cell r="BL72">
            <v>0</v>
          </cell>
          <cell r="BN72">
            <v>0</v>
          </cell>
          <cell r="BP72">
            <v>0</v>
          </cell>
          <cell r="BR72">
            <v>0</v>
          </cell>
          <cell r="BT72">
            <v>0</v>
          </cell>
          <cell r="BV72">
            <v>0</v>
          </cell>
          <cell r="BX72">
            <v>0</v>
          </cell>
          <cell r="BZ72">
            <v>0</v>
          </cell>
          <cell r="CB72">
            <v>0</v>
          </cell>
          <cell r="CC72">
            <v>0</v>
          </cell>
          <cell r="CD72">
            <v>0</v>
          </cell>
          <cell r="CF72">
            <v>0</v>
          </cell>
          <cell r="CH72">
            <v>0</v>
          </cell>
          <cell r="CJ72">
            <v>0</v>
          </cell>
          <cell r="CL72">
            <v>0</v>
          </cell>
          <cell r="CN72">
            <v>0</v>
          </cell>
          <cell r="CP72">
            <v>0</v>
          </cell>
          <cell r="CR72">
            <v>0</v>
          </cell>
          <cell r="CT72">
            <v>0</v>
          </cell>
          <cell r="CV72">
            <v>0</v>
          </cell>
          <cell r="CX72">
            <v>0</v>
          </cell>
          <cell r="CZ72">
            <v>0</v>
          </cell>
          <cell r="DB72">
            <v>0</v>
          </cell>
          <cell r="DC72">
            <v>0</v>
          </cell>
          <cell r="DD72">
            <v>0</v>
          </cell>
          <cell r="DF72">
            <v>0</v>
          </cell>
          <cell r="DH72">
            <v>0</v>
          </cell>
          <cell r="DJ72">
            <v>0</v>
          </cell>
          <cell r="DL72">
            <v>0</v>
          </cell>
          <cell r="DN72">
            <v>0</v>
          </cell>
          <cell r="DP72">
            <v>0</v>
          </cell>
          <cell r="DR72">
            <v>0</v>
          </cell>
          <cell r="DT72">
            <v>0</v>
          </cell>
          <cell r="DV72">
            <v>0</v>
          </cell>
          <cell r="DX72">
            <v>0</v>
          </cell>
          <cell r="DZ72">
            <v>0</v>
          </cell>
          <cell r="EB72">
            <v>0</v>
          </cell>
          <cell r="EC72">
            <v>0</v>
          </cell>
          <cell r="ED72">
            <v>0</v>
          </cell>
          <cell r="EE72" t="str">
            <v>USD</v>
          </cell>
          <cell r="EG72">
            <v>0</v>
          </cell>
        </row>
        <row r="73">
          <cell r="B73" t="str">
            <v>E342</v>
          </cell>
          <cell r="C73" t="str">
            <v>Assicurazioni</v>
          </cell>
          <cell r="D73">
            <v>0</v>
          </cell>
          <cell r="E73">
            <v>0</v>
          </cell>
          <cell r="F73">
            <v>1</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V73">
            <v>0</v>
          </cell>
          <cell r="AX73">
            <v>0</v>
          </cell>
          <cell r="AZ73">
            <v>0</v>
          </cell>
          <cell r="BB73">
            <v>0</v>
          </cell>
          <cell r="BC73">
            <v>0</v>
          </cell>
          <cell r="BD73">
            <v>0</v>
          </cell>
          <cell r="BF73">
            <v>0</v>
          </cell>
          <cell r="BH73">
            <v>0</v>
          </cell>
          <cell r="BJ73">
            <v>0</v>
          </cell>
          <cell r="BL73">
            <v>0</v>
          </cell>
          <cell r="BN73">
            <v>0</v>
          </cell>
          <cell r="BP73">
            <v>0</v>
          </cell>
          <cell r="BR73">
            <v>0</v>
          </cell>
          <cell r="BT73">
            <v>0</v>
          </cell>
          <cell r="BV73">
            <v>0</v>
          </cell>
          <cell r="BX73">
            <v>0</v>
          </cell>
          <cell r="BZ73">
            <v>0</v>
          </cell>
          <cell r="CB73">
            <v>0</v>
          </cell>
          <cell r="CC73">
            <v>0</v>
          </cell>
          <cell r="CD73">
            <v>0</v>
          </cell>
          <cell r="CF73">
            <v>0</v>
          </cell>
          <cell r="CH73">
            <v>0</v>
          </cell>
          <cell r="CJ73">
            <v>0</v>
          </cell>
          <cell r="CL73">
            <v>0</v>
          </cell>
          <cell r="CN73">
            <v>0</v>
          </cell>
          <cell r="CP73">
            <v>0</v>
          </cell>
          <cell r="CR73">
            <v>0</v>
          </cell>
          <cell r="CT73">
            <v>0</v>
          </cell>
          <cell r="CV73">
            <v>0</v>
          </cell>
          <cell r="CX73">
            <v>0</v>
          </cell>
          <cell r="CZ73">
            <v>0</v>
          </cell>
          <cell r="DB73">
            <v>0</v>
          </cell>
          <cell r="DC73">
            <v>0</v>
          </cell>
          <cell r="DD73">
            <v>0</v>
          </cell>
          <cell r="DF73">
            <v>0</v>
          </cell>
          <cell r="DH73">
            <v>0</v>
          </cell>
          <cell r="DJ73">
            <v>0</v>
          </cell>
          <cell r="DL73">
            <v>0</v>
          </cell>
          <cell r="DN73">
            <v>0</v>
          </cell>
          <cell r="DP73">
            <v>0</v>
          </cell>
          <cell r="DR73">
            <v>0</v>
          </cell>
          <cell r="DT73">
            <v>0</v>
          </cell>
          <cell r="DV73">
            <v>0</v>
          </cell>
          <cell r="DX73">
            <v>0</v>
          </cell>
          <cell r="DZ73">
            <v>0</v>
          </cell>
          <cell r="EB73">
            <v>0</v>
          </cell>
          <cell r="EC73">
            <v>0</v>
          </cell>
          <cell r="ED73">
            <v>0</v>
          </cell>
          <cell r="EE73" t="str">
            <v>USD</v>
          </cell>
          <cell r="EG73">
            <v>0</v>
          </cell>
        </row>
        <row r="74">
          <cell r="B74" t="str">
            <v>E351</v>
          </cell>
          <cell r="C74" t="str">
            <v>Progettazione e Consulenze Tecniche</v>
          </cell>
          <cell r="D74">
            <v>0</v>
          </cell>
          <cell r="E74">
            <v>0</v>
          </cell>
          <cell r="F74">
            <v>1</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V74">
            <v>0</v>
          </cell>
          <cell r="AX74">
            <v>0</v>
          </cell>
          <cell r="AZ74">
            <v>0</v>
          </cell>
          <cell r="BB74">
            <v>0</v>
          </cell>
          <cell r="BC74">
            <v>0</v>
          </cell>
          <cell r="BD74">
            <v>0</v>
          </cell>
          <cell r="BF74">
            <v>0</v>
          </cell>
          <cell r="BH74">
            <v>0</v>
          </cell>
          <cell r="BJ74">
            <v>0</v>
          </cell>
          <cell r="BL74">
            <v>0</v>
          </cell>
          <cell r="BN74">
            <v>0</v>
          </cell>
          <cell r="BP74">
            <v>0</v>
          </cell>
          <cell r="BR74">
            <v>0</v>
          </cell>
          <cell r="BT74">
            <v>0</v>
          </cell>
          <cell r="BV74">
            <v>0</v>
          </cell>
          <cell r="BX74">
            <v>0</v>
          </cell>
          <cell r="BZ74">
            <v>0</v>
          </cell>
          <cell r="CB74">
            <v>0</v>
          </cell>
          <cell r="CC74">
            <v>0</v>
          </cell>
          <cell r="CD74">
            <v>0</v>
          </cell>
          <cell r="CF74">
            <v>0</v>
          </cell>
          <cell r="CH74">
            <v>0</v>
          </cell>
          <cell r="CJ74">
            <v>0</v>
          </cell>
          <cell r="CL74">
            <v>0</v>
          </cell>
          <cell r="CN74">
            <v>0</v>
          </cell>
          <cell r="CP74">
            <v>0</v>
          </cell>
          <cell r="CR74">
            <v>0</v>
          </cell>
          <cell r="CT74">
            <v>0</v>
          </cell>
          <cell r="CV74">
            <v>0</v>
          </cell>
          <cell r="CX74">
            <v>0</v>
          </cell>
          <cell r="CZ74">
            <v>0</v>
          </cell>
          <cell r="DB74">
            <v>0</v>
          </cell>
          <cell r="DC74">
            <v>0</v>
          </cell>
          <cell r="DD74">
            <v>0</v>
          </cell>
          <cell r="DF74">
            <v>0</v>
          </cell>
          <cell r="DH74">
            <v>0</v>
          </cell>
          <cell r="DJ74">
            <v>0</v>
          </cell>
          <cell r="DL74">
            <v>0</v>
          </cell>
          <cell r="DN74">
            <v>0</v>
          </cell>
          <cell r="DP74">
            <v>0</v>
          </cell>
          <cell r="DR74">
            <v>0</v>
          </cell>
          <cell r="DT74">
            <v>0</v>
          </cell>
          <cell r="DV74">
            <v>0</v>
          </cell>
          <cell r="DX74">
            <v>0</v>
          </cell>
          <cell r="DZ74">
            <v>0</v>
          </cell>
          <cell r="EB74">
            <v>0</v>
          </cell>
          <cell r="EC74">
            <v>0</v>
          </cell>
          <cell r="ED74">
            <v>0</v>
          </cell>
          <cell r="EE74" t="str">
            <v>USD</v>
          </cell>
          <cell r="EG74">
            <v>0</v>
          </cell>
        </row>
        <row r="75">
          <cell r="B75" t="str">
            <v>E361</v>
          </cell>
          <cell r="C75" t="str">
            <v>Indennizzi ed espropri</v>
          </cell>
          <cell r="D75">
            <v>0</v>
          </cell>
          <cell r="E75">
            <v>0</v>
          </cell>
          <cell r="F75">
            <v>1</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V75">
            <v>0</v>
          </cell>
          <cell r="AX75">
            <v>0</v>
          </cell>
          <cell r="AZ75">
            <v>0</v>
          </cell>
          <cell r="BB75">
            <v>0</v>
          </cell>
          <cell r="BC75">
            <v>0</v>
          </cell>
          <cell r="BD75">
            <v>0</v>
          </cell>
          <cell r="BF75">
            <v>0</v>
          </cell>
          <cell r="BH75">
            <v>0</v>
          </cell>
          <cell r="BJ75">
            <v>0</v>
          </cell>
          <cell r="BL75">
            <v>0</v>
          </cell>
          <cell r="BN75">
            <v>0</v>
          </cell>
          <cell r="BP75">
            <v>0</v>
          </cell>
          <cell r="BR75">
            <v>0</v>
          </cell>
          <cell r="BT75">
            <v>0</v>
          </cell>
          <cell r="BV75">
            <v>0</v>
          </cell>
          <cell r="BX75">
            <v>0</v>
          </cell>
          <cell r="BZ75">
            <v>0</v>
          </cell>
          <cell r="CB75">
            <v>0</v>
          </cell>
          <cell r="CC75">
            <v>0</v>
          </cell>
          <cell r="CD75">
            <v>0</v>
          </cell>
          <cell r="CF75">
            <v>0</v>
          </cell>
          <cell r="CH75">
            <v>0</v>
          </cell>
          <cell r="CJ75">
            <v>0</v>
          </cell>
          <cell r="CL75">
            <v>0</v>
          </cell>
          <cell r="CN75">
            <v>0</v>
          </cell>
          <cell r="CP75">
            <v>0</v>
          </cell>
          <cell r="CR75">
            <v>0</v>
          </cell>
          <cell r="CT75">
            <v>0</v>
          </cell>
          <cell r="CV75">
            <v>0</v>
          </cell>
          <cell r="CX75">
            <v>0</v>
          </cell>
          <cell r="CZ75">
            <v>0</v>
          </cell>
          <cell r="DB75">
            <v>0</v>
          </cell>
          <cell r="DC75">
            <v>0</v>
          </cell>
          <cell r="DD75">
            <v>0</v>
          </cell>
          <cell r="DF75">
            <v>0</v>
          </cell>
          <cell r="DH75">
            <v>0</v>
          </cell>
          <cell r="DJ75">
            <v>0</v>
          </cell>
          <cell r="DL75">
            <v>0</v>
          </cell>
          <cell r="DN75">
            <v>0</v>
          </cell>
          <cell r="DP75">
            <v>0</v>
          </cell>
          <cell r="DR75">
            <v>0</v>
          </cell>
          <cell r="DT75">
            <v>0</v>
          </cell>
          <cell r="DV75">
            <v>0</v>
          </cell>
          <cell r="DX75">
            <v>0</v>
          </cell>
          <cell r="DZ75">
            <v>0</v>
          </cell>
          <cell r="EB75">
            <v>0</v>
          </cell>
          <cell r="EC75">
            <v>0</v>
          </cell>
          <cell r="ED75">
            <v>0</v>
          </cell>
          <cell r="EE75" t="str">
            <v>USD</v>
          </cell>
          <cell r="EG75">
            <v>0</v>
          </cell>
        </row>
        <row r="76">
          <cell r="B76" t="str">
            <v>E371</v>
          </cell>
          <cell r="C76" t="str">
            <v>Costo sponsoraggio e Prestazioni Casa Madre</v>
          </cell>
          <cell r="D76">
            <v>0</v>
          </cell>
          <cell r="E76">
            <v>0</v>
          </cell>
          <cell r="F76">
            <v>1</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V76">
            <v>0</v>
          </cell>
          <cell r="AX76">
            <v>0</v>
          </cell>
          <cell r="AZ76">
            <v>0</v>
          </cell>
          <cell r="BB76">
            <v>0</v>
          </cell>
          <cell r="BC76">
            <v>0</v>
          </cell>
          <cell r="BD76">
            <v>0</v>
          </cell>
          <cell r="BF76">
            <v>0</v>
          </cell>
          <cell r="BH76">
            <v>0</v>
          </cell>
          <cell r="BJ76">
            <v>0</v>
          </cell>
          <cell r="BL76">
            <v>0</v>
          </cell>
          <cell r="BN76">
            <v>0</v>
          </cell>
          <cell r="BP76">
            <v>0</v>
          </cell>
          <cell r="BR76">
            <v>0</v>
          </cell>
          <cell r="BT76">
            <v>0</v>
          </cell>
          <cell r="BV76">
            <v>0</v>
          </cell>
          <cell r="BX76">
            <v>0</v>
          </cell>
          <cell r="BZ76">
            <v>0</v>
          </cell>
          <cell r="CB76">
            <v>0</v>
          </cell>
          <cell r="CC76">
            <v>0</v>
          </cell>
          <cell r="CD76">
            <v>0</v>
          </cell>
          <cell r="CF76">
            <v>0</v>
          </cell>
          <cell r="CH76">
            <v>0</v>
          </cell>
          <cell r="CJ76">
            <v>0</v>
          </cell>
          <cell r="CL76">
            <v>0</v>
          </cell>
          <cell r="CN76">
            <v>0</v>
          </cell>
          <cell r="CP76">
            <v>0</v>
          </cell>
          <cell r="CR76">
            <v>0</v>
          </cell>
          <cell r="CT76">
            <v>0</v>
          </cell>
          <cell r="CV76">
            <v>0</v>
          </cell>
          <cell r="CX76">
            <v>0</v>
          </cell>
          <cell r="CZ76">
            <v>0</v>
          </cell>
          <cell r="DB76">
            <v>0</v>
          </cell>
          <cell r="DC76">
            <v>0</v>
          </cell>
          <cell r="DD76">
            <v>0</v>
          </cell>
          <cell r="DF76">
            <v>0</v>
          </cell>
          <cell r="DH76">
            <v>0</v>
          </cell>
          <cell r="DJ76">
            <v>0</v>
          </cell>
          <cell r="DL76">
            <v>0</v>
          </cell>
          <cell r="DN76">
            <v>0</v>
          </cell>
          <cell r="DP76">
            <v>0</v>
          </cell>
          <cell r="DR76">
            <v>0</v>
          </cell>
          <cell r="DT76">
            <v>0</v>
          </cell>
          <cell r="DV76">
            <v>0</v>
          </cell>
          <cell r="DX76">
            <v>0</v>
          </cell>
          <cell r="DZ76">
            <v>0</v>
          </cell>
          <cell r="EB76">
            <v>0</v>
          </cell>
          <cell r="EC76">
            <v>0</v>
          </cell>
          <cell r="ED76">
            <v>0</v>
          </cell>
          <cell r="EE76" t="str">
            <v>USD</v>
          </cell>
          <cell r="EG76">
            <v>0</v>
          </cell>
        </row>
        <row r="77">
          <cell r="B77" t="str">
            <v>E381</v>
          </cell>
          <cell r="C77" t="str">
            <v>Fidejussioni</v>
          </cell>
          <cell r="D77">
            <v>0</v>
          </cell>
          <cell r="E77">
            <v>0</v>
          </cell>
          <cell r="F77">
            <v>1</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V77">
            <v>0</v>
          </cell>
          <cell r="AX77">
            <v>0</v>
          </cell>
          <cell r="AZ77">
            <v>0</v>
          </cell>
          <cell r="BB77">
            <v>0</v>
          </cell>
          <cell r="BC77">
            <v>0</v>
          </cell>
          <cell r="BD77">
            <v>0</v>
          </cell>
          <cell r="BF77">
            <v>0</v>
          </cell>
          <cell r="BH77">
            <v>0</v>
          </cell>
          <cell r="BJ77">
            <v>0</v>
          </cell>
          <cell r="BL77">
            <v>0</v>
          </cell>
          <cell r="BN77">
            <v>0</v>
          </cell>
          <cell r="BP77">
            <v>0</v>
          </cell>
          <cell r="BR77">
            <v>0</v>
          </cell>
          <cell r="BT77">
            <v>0</v>
          </cell>
          <cell r="BV77">
            <v>0</v>
          </cell>
          <cell r="BX77">
            <v>0</v>
          </cell>
          <cell r="BZ77">
            <v>0</v>
          </cell>
          <cell r="CB77">
            <v>0</v>
          </cell>
          <cell r="CC77">
            <v>0</v>
          </cell>
          <cell r="CD77">
            <v>0</v>
          </cell>
          <cell r="CF77">
            <v>0</v>
          </cell>
          <cell r="CH77">
            <v>0</v>
          </cell>
          <cell r="CJ77">
            <v>0</v>
          </cell>
          <cell r="CL77">
            <v>0</v>
          </cell>
          <cell r="CN77">
            <v>0</v>
          </cell>
          <cell r="CP77">
            <v>0</v>
          </cell>
          <cell r="CR77">
            <v>0</v>
          </cell>
          <cell r="CT77">
            <v>0</v>
          </cell>
          <cell r="CV77">
            <v>0</v>
          </cell>
          <cell r="CX77">
            <v>0</v>
          </cell>
          <cell r="CZ77">
            <v>0</v>
          </cell>
          <cell r="DB77">
            <v>0</v>
          </cell>
          <cell r="DC77">
            <v>0</v>
          </cell>
          <cell r="DD77">
            <v>0</v>
          </cell>
          <cell r="DF77">
            <v>0</v>
          </cell>
          <cell r="DH77">
            <v>0</v>
          </cell>
          <cell r="DJ77">
            <v>0</v>
          </cell>
          <cell r="DL77">
            <v>0</v>
          </cell>
          <cell r="DN77">
            <v>0</v>
          </cell>
          <cell r="DP77">
            <v>0</v>
          </cell>
          <cell r="DR77">
            <v>0</v>
          </cell>
          <cell r="DT77">
            <v>0</v>
          </cell>
          <cell r="DV77">
            <v>0</v>
          </cell>
          <cell r="DX77">
            <v>0</v>
          </cell>
          <cell r="DZ77">
            <v>0</v>
          </cell>
          <cell r="EB77">
            <v>0</v>
          </cell>
          <cell r="EC77">
            <v>0</v>
          </cell>
          <cell r="ED77">
            <v>0</v>
          </cell>
          <cell r="EE77" t="str">
            <v>USD</v>
          </cell>
          <cell r="EG77">
            <v>0</v>
          </cell>
        </row>
        <row r="78">
          <cell r="B78" t="str">
            <v>E391</v>
          </cell>
          <cell r="C78" t="str">
            <v>Imposte indirette</v>
          </cell>
          <cell r="D78">
            <v>0</v>
          </cell>
          <cell r="E78">
            <v>0</v>
          </cell>
          <cell r="F78">
            <v>1</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V78">
            <v>0</v>
          </cell>
          <cell r="AX78">
            <v>0</v>
          </cell>
          <cell r="AZ78">
            <v>0</v>
          </cell>
          <cell r="BB78">
            <v>0</v>
          </cell>
          <cell r="BC78">
            <v>0</v>
          </cell>
          <cell r="BD78">
            <v>0</v>
          </cell>
          <cell r="BF78">
            <v>0</v>
          </cell>
          <cell r="BH78">
            <v>0</v>
          </cell>
          <cell r="BJ78">
            <v>0</v>
          </cell>
          <cell r="BL78">
            <v>0</v>
          </cell>
          <cell r="BN78">
            <v>0</v>
          </cell>
          <cell r="BP78">
            <v>0</v>
          </cell>
          <cell r="BR78">
            <v>0</v>
          </cell>
          <cell r="BT78">
            <v>0</v>
          </cell>
          <cell r="BV78">
            <v>0</v>
          </cell>
          <cell r="BX78">
            <v>0</v>
          </cell>
          <cell r="BZ78">
            <v>0</v>
          </cell>
          <cell r="CB78">
            <v>0</v>
          </cell>
          <cell r="CC78">
            <v>0</v>
          </cell>
          <cell r="CD78">
            <v>0</v>
          </cell>
          <cell r="CF78">
            <v>0</v>
          </cell>
          <cell r="CH78">
            <v>0</v>
          </cell>
          <cell r="CJ78">
            <v>0</v>
          </cell>
          <cell r="CL78">
            <v>0</v>
          </cell>
          <cell r="CN78">
            <v>0</v>
          </cell>
          <cell r="CP78">
            <v>0</v>
          </cell>
          <cell r="CR78">
            <v>0</v>
          </cell>
          <cell r="CT78">
            <v>0</v>
          </cell>
          <cell r="CV78">
            <v>0</v>
          </cell>
          <cell r="CX78">
            <v>0</v>
          </cell>
          <cell r="CZ78">
            <v>0</v>
          </cell>
          <cell r="DB78">
            <v>0</v>
          </cell>
          <cell r="DC78">
            <v>0</v>
          </cell>
          <cell r="DD78">
            <v>0</v>
          </cell>
          <cell r="DF78">
            <v>0</v>
          </cell>
          <cell r="DH78">
            <v>0</v>
          </cell>
          <cell r="DJ78">
            <v>0</v>
          </cell>
          <cell r="DL78">
            <v>0</v>
          </cell>
          <cell r="DN78">
            <v>0</v>
          </cell>
          <cell r="DP78">
            <v>0</v>
          </cell>
          <cell r="DR78">
            <v>0</v>
          </cell>
          <cell r="DT78">
            <v>0</v>
          </cell>
          <cell r="DV78">
            <v>0</v>
          </cell>
          <cell r="DX78">
            <v>0</v>
          </cell>
          <cell r="DZ78">
            <v>0</v>
          </cell>
          <cell r="EB78">
            <v>0</v>
          </cell>
          <cell r="EC78">
            <v>0</v>
          </cell>
          <cell r="ED78">
            <v>0</v>
          </cell>
          <cell r="EE78" t="str">
            <v>USD</v>
          </cell>
          <cell r="EG78">
            <v>0</v>
          </cell>
        </row>
        <row r="79">
          <cell r="C79" t="str">
            <v>Sopravvenienze ed insussistenze</v>
          </cell>
          <cell r="D79">
            <v>0</v>
          </cell>
          <cell r="E79">
            <v>0</v>
          </cell>
          <cell r="F79">
            <v>1</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t="str">
            <v>USD</v>
          </cell>
          <cell r="EF79">
            <v>0</v>
          </cell>
          <cell r="EG79">
            <v>0</v>
          </cell>
        </row>
        <row r="80">
          <cell r="B80" t="str">
            <v>E401</v>
          </cell>
          <cell r="C80" t="str">
            <v>Sopravvenienze ed insussistenze</v>
          </cell>
          <cell r="D80">
            <v>0</v>
          </cell>
          <cell r="E80">
            <v>0</v>
          </cell>
          <cell r="F80">
            <v>1</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V80">
            <v>0</v>
          </cell>
          <cell r="AX80">
            <v>0</v>
          </cell>
          <cell r="AZ80">
            <v>0</v>
          </cell>
          <cell r="BB80">
            <v>0</v>
          </cell>
          <cell r="BC80">
            <v>0</v>
          </cell>
          <cell r="BD80">
            <v>0</v>
          </cell>
          <cell r="BF80">
            <v>0</v>
          </cell>
          <cell r="BH80">
            <v>0</v>
          </cell>
          <cell r="BJ80">
            <v>0</v>
          </cell>
          <cell r="BL80">
            <v>0</v>
          </cell>
          <cell r="BN80">
            <v>0</v>
          </cell>
          <cell r="BP80">
            <v>0</v>
          </cell>
          <cell r="BR80">
            <v>0</v>
          </cell>
          <cell r="BT80">
            <v>0</v>
          </cell>
          <cell r="BV80">
            <v>0</v>
          </cell>
          <cell r="BX80">
            <v>0</v>
          </cell>
          <cell r="BZ80">
            <v>0</v>
          </cell>
          <cell r="CB80">
            <v>0</v>
          </cell>
          <cell r="CC80">
            <v>0</v>
          </cell>
          <cell r="CD80">
            <v>0</v>
          </cell>
          <cell r="CF80">
            <v>0</v>
          </cell>
          <cell r="CH80">
            <v>0</v>
          </cell>
          <cell r="CJ80">
            <v>0</v>
          </cell>
          <cell r="CL80">
            <v>0</v>
          </cell>
          <cell r="CN80">
            <v>0</v>
          </cell>
          <cell r="CP80">
            <v>0</v>
          </cell>
          <cell r="CR80">
            <v>0</v>
          </cell>
          <cell r="CT80">
            <v>0</v>
          </cell>
          <cell r="CV80">
            <v>0</v>
          </cell>
          <cell r="CX80">
            <v>0</v>
          </cell>
          <cell r="CZ80">
            <v>0</v>
          </cell>
          <cell r="DB80">
            <v>0</v>
          </cell>
          <cell r="DC80">
            <v>0</v>
          </cell>
          <cell r="DD80">
            <v>0</v>
          </cell>
          <cell r="DF80">
            <v>0</v>
          </cell>
          <cell r="DH80">
            <v>0</v>
          </cell>
          <cell r="DJ80">
            <v>0</v>
          </cell>
          <cell r="DL80">
            <v>0</v>
          </cell>
          <cell r="DN80">
            <v>0</v>
          </cell>
          <cell r="DP80">
            <v>0</v>
          </cell>
          <cell r="DR80">
            <v>0</v>
          </cell>
          <cell r="DT80">
            <v>0</v>
          </cell>
          <cell r="DV80">
            <v>0</v>
          </cell>
          <cell r="DX80">
            <v>0</v>
          </cell>
          <cell r="DZ80">
            <v>0</v>
          </cell>
          <cell r="EB80">
            <v>0</v>
          </cell>
          <cell r="EC80">
            <v>0</v>
          </cell>
          <cell r="ED80">
            <v>0</v>
          </cell>
          <cell r="EE80" t="str">
            <v>USD</v>
          </cell>
          <cell r="EG80">
            <v>0</v>
          </cell>
        </row>
        <row r="81">
          <cell r="B81" t="str">
            <v>E402</v>
          </cell>
          <cell r="C81" t="str">
            <v>Utilizzi e Plusvalenze</v>
          </cell>
          <cell r="D81">
            <v>0</v>
          </cell>
          <cell r="E81">
            <v>0</v>
          </cell>
          <cell r="F81">
            <v>1</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V81">
            <v>0</v>
          </cell>
          <cell r="AX81">
            <v>0</v>
          </cell>
          <cell r="AZ81">
            <v>0</v>
          </cell>
          <cell r="BB81">
            <v>0</v>
          </cell>
          <cell r="BC81">
            <v>0</v>
          </cell>
          <cell r="BD81">
            <v>0</v>
          </cell>
          <cell r="BF81">
            <v>0</v>
          </cell>
          <cell r="BH81">
            <v>0</v>
          </cell>
          <cell r="BJ81">
            <v>0</v>
          </cell>
          <cell r="BL81">
            <v>0</v>
          </cell>
          <cell r="BN81">
            <v>0</v>
          </cell>
          <cell r="BP81">
            <v>0</v>
          </cell>
          <cell r="BR81">
            <v>0</v>
          </cell>
          <cell r="BT81">
            <v>0</v>
          </cell>
          <cell r="BV81">
            <v>0</v>
          </cell>
          <cell r="BX81">
            <v>0</v>
          </cell>
          <cell r="BZ81">
            <v>0</v>
          </cell>
          <cell r="CB81">
            <v>0</v>
          </cell>
          <cell r="CC81">
            <v>0</v>
          </cell>
          <cell r="CD81">
            <v>0</v>
          </cell>
          <cell r="CF81">
            <v>0</v>
          </cell>
          <cell r="CH81">
            <v>0</v>
          </cell>
          <cell r="CJ81">
            <v>0</v>
          </cell>
          <cell r="CL81">
            <v>0</v>
          </cell>
          <cell r="CN81">
            <v>0</v>
          </cell>
          <cell r="CP81">
            <v>0</v>
          </cell>
          <cell r="CR81">
            <v>0</v>
          </cell>
          <cell r="CT81">
            <v>0</v>
          </cell>
          <cell r="CV81">
            <v>0</v>
          </cell>
          <cell r="CX81">
            <v>0</v>
          </cell>
          <cell r="CZ81">
            <v>0</v>
          </cell>
          <cell r="DB81">
            <v>0</v>
          </cell>
          <cell r="DC81">
            <v>0</v>
          </cell>
          <cell r="DD81">
            <v>0</v>
          </cell>
          <cell r="DF81">
            <v>0</v>
          </cell>
          <cell r="DH81">
            <v>0</v>
          </cell>
          <cell r="DJ81">
            <v>0</v>
          </cell>
          <cell r="DL81">
            <v>0</v>
          </cell>
          <cell r="DN81">
            <v>0</v>
          </cell>
          <cell r="DP81">
            <v>0</v>
          </cell>
          <cell r="DR81">
            <v>0</v>
          </cell>
          <cell r="DT81">
            <v>0</v>
          </cell>
          <cell r="DV81">
            <v>0</v>
          </cell>
          <cell r="DX81">
            <v>0</v>
          </cell>
          <cell r="DZ81">
            <v>0</v>
          </cell>
          <cell r="EB81">
            <v>0</v>
          </cell>
          <cell r="EC81">
            <v>0</v>
          </cell>
          <cell r="ED81">
            <v>0</v>
          </cell>
          <cell r="EE81" t="str">
            <v>USD</v>
          </cell>
          <cell r="EG81">
            <v>0</v>
          </cell>
        </row>
        <row r="82">
          <cell r="B82" t="str">
            <v>E411</v>
          </cell>
          <cell r="C82" t="str">
            <v>Ammortamento oneri pluriennali</v>
          </cell>
          <cell r="D82">
            <v>0</v>
          </cell>
          <cell r="E82">
            <v>0</v>
          </cell>
          <cell r="F82">
            <v>1</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V82">
            <v>0</v>
          </cell>
          <cell r="AX82">
            <v>0</v>
          </cell>
          <cell r="AZ82">
            <v>0</v>
          </cell>
          <cell r="BB82">
            <v>0</v>
          </cell>
          <cell r="BC82">
            <v>0</v>
          </cell>
          <cell r="BD82">
            <v>0</v>
          </cell>
          <cell r="BF82">
            <v>0</v>
          </cell>
          <cell r="BH82">
            <v>0</v>
          </cell>
          <cell r="BJ82">
            <v>0</v>
          </cell>
          <cell r="BL82">
            <v>0</v>
          </cell>
          <cell r="BN82">
            <v>0</v>
          </cell>
          <cell r="BP82">
            <v>0</v>
          </cell>
          <cell r="BR82">
            <v>0</v>
          </cell>
          <cell r="BT82">
            <v>0</v>
          </cell>
          <cell r="BV82">
            <v>0</v>
          </cell>
          <cell r="BX82">
            <v>0</v>
          </cell>
          <cell r="BZ82">
            <v>0</v>
          </cell>
          <cell r="CB82">
            <v>0</v>
          </cell>
          <cell r="CC82">
            <v>0</v>
          </cell>
          <cell r="CD82">
            <v>0</v>
          </cell>
          <cell r="CF82">
            <v>0</v>
          </cell>
          <cell r="CH82">
            <v>0</v>
          </cell>
          <cell r="CJ82">
            <v>0</v>
          </cell>
          <cell r="CL82">
            <v>0</v>
          </cell>
          <cell r="CN82">
            <v>0</v>
          </cell>
          <cell r="CP82">
            <v>0</v>
          </cell>
          <cell r="CR82">
            <v>0</v>
          </cell>
          <cell r="CT82">
            <v>0</v>
          </cell>
          <cell r="CV82">
            <v>0</v>
          </cell>
          <cell r="CX82">
            <v>0</v>
          </cell>
          <cell r="CZ82">
            <v>0</v>
          </cell>
          <cell r="DB82">
            <v>0</v>
          </cell>
          <cell r="DC82">
            <v>0</v>
          </cell>
          <cell r="DD82">
            <v>0</v>
          </cell>
          <cell r="DF82">
            <v>0</v>
          </cell>
          <cell r="DH82">
            <v>0</v>
          </cell>
          <cell r="DJ82">
            <v>0</v>
          </cell>
          <cell r="DL82">
            <v>0</v>
          </cell>
          <cell r="DN82">
            <v>0</v>
          </cell>
          <cell r="DP82">
            <v>0</v>
          </cell>
          <cell r="DR82">
            <v>0</v>
          </cell>
          <cell r="DT82">
            <v>0</v>
          </cell>
          <cell r="DV82">
            <v>0</v>
          </cell>
          <cell r="DX82">
            <v>0</v>
          </cell>
          <cell r="DZ82">
            <v>0</v>
          </cell>
          <cell r="EB82">
            <v>0</v>
          </cell>
          <cell r="EC82">
            <v>0</v>
          </cell>
          <cell r="ED82">
            <v>0</v>
          </cell>
          <cell r="EE82" t="str">
            <v>USD</v>
          </cell>
          <cell r="EG82">
            <v>0</v>
          </cell>
        </row>
        <row r="83">
          <cell r="B83" t="str">
            <v>E421</v>
          </cell>
          <cell r="C83" t="str">
            <v>Accantonamenti</v>
          </cell>
          <cell r="D83">
            <v>0</v>
          </cell>
          <cell r="E83">
            <v>0</v>
          </cell>
          <cell r="F83">
            <v>1</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V83">
            <v>0</v>
          </cell>
          <cell r="AX83">
            <v>0</v>
          </cell>
          <cell r="AZ83">
            <v>0</v>
          </cell>
          <cell r="BB83">
            <v>0</v>
          </cell>
          <cell r="BC83">
            <v>0</v>
          </cell>
          <cell r="BD83">
            <v>0</v>
          </cell>
          <cell r="BF83">
            <v>0</v>
          </cell>
          <cell r="BH83">
            <v>0</v>
          </cell>
          <cell r="BJ83">
            <v>0</v>
          </cell>
          <cell r="BL83">
            <v>0</v>
          </cell>
          <cell r="BN83">
            <v>0</v>
          </cell>
          <cell r="BP83">
            <v>0</v>
          </cell>
          <cell r="BR83">
            <v>0</v>
          </cell>
          <cell r="BT83">
            <v>0</v>
          </cell>
          <cell r="BV83">
            <v>0</v>
          </cell>
          <cell r="BX83">
            <v>0</v>
          </cell>
          <cell r="BZ83">
            <v>0</v>
          </cell>
          <cell r="CB83">
            <v>0</v>
          </cell>
          <cell r="CC83">
            <v>0</v>
          </cell>
          <cell r="CD83">
            <v>0</v>
          </cell>
          <cell r="CF83">
            <v>0</v>
          </cell>
          <cell r="CH83">
            <v>0</v>
          </cell>
          <cell r="CJ83">
            <v>0</v>
          </cell>
          <cell r="CL83">
            <v>0</v>
          </cell>
          <cell r="CN83">
            <v>0</v>
          </cell>
          <cell r="CP83">
            <v>0</v>
          </cell>
          <cell r="CR83">
            <v>0</v>
          </cell>
          <cell r="CT83">
            <v>0</v>
          </cell>
          <cell r="CV83">
            <v>0</v>
          </cell>
          <cell r="CX83">
            <v>0</v>
          </cell>
          <cell r="CZ83">
            <v>0</v>
          </cell>
          <cell r="DB83">
            <v>0</v>
          </cell>
          <cell r="DC83">
            <v>0</v>
          </cell>
          <cell r="DD83">
            <v>0</v>
          </cell>
          <cell r="DF83">
            <v>0</v>
          </cell>
          <cell r="DH83">
            <v>0</v>
          </cell>
          <cell r="DJ83">
            <v>0</v>
          </cell>
          <cell r="DL83">
            <v>0</v>
          </cell>
          <cell r="DN83">
            <v>0</v>
          </cell>
          <cell r="DP83">
            <v>0</v>
          </cell>
          <cell r="DR83">
            <v>0</v>
          </cell>
          <cell r="DT83">
            <v>0</v>
          </cell>
          <cell r="DV83">
            <v>0</v>
          </cell>
          <cell r="DX83">
            <v>0</v>
          </cell>
          <cell r="DZ83">
            <v>0</v>
          </cell>
          <cell r="EB83">
            <v>0</v>
          </cell>
          <cell r="EC83">
            <v>0</v>
          </cell>
          <cell r="ED83">
            <v>0</v>
          </cell>
          <cell r="EE83" t="str">
            <v>USD</v>
          </cell>
          <cell r="EG83">
            <v>0</v>
          </cell>
        </row>
        <row r="84">
          <cell r="B84" t="str">
            <v>E431</v>
          </cell>
          <cell r="C84" t="str">
            <v>Accantonamento fondi</v>
          </cell>
          <cell r="D84">
            <v>0</v>
          </cell>
          <cell r="E84">
            <v>0</v>
          </cell>
          <cell r="F84">
            <v>1</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V84">
            <v>0</v>
          </cell>
          <cell r="AX84">
            <v>0</v>
          </cell>
          <cell r="AZ84">
            <v>0</v>
          </cell>
          <cell r="BB84">
            <v>0</v>
          </cell>
          <cell r="BC84">
            <v>0</v>
          </cell>
          <cell r="BD84">
            <v>0</v>
          </cell>
          <cell r="BF84">
            <v>0</v>
          </cell>
          <cell r="BH84">
            <v>0</v>
          </cell>
          <cell r="BJ84">
            <v>0</v>
          </cell>
          <cell r="BL84">
            <v>0</v>
          </cell>
          <cell r="BN84">
            <v>0</v>
          </cell>
          <cell r="BP84">
            <v>0</v>
          </cell>
          <cell r="BR84">
            <v>0</v>
          </cell>
          <cell r="BT84">
            <v>0</v>
          </cell>
          <cell r="BV84">
            <v>0</v>
          </cell>
          <cell r="BX84">
            <v>0</v>
          </cell>
          <cell r="BZ84">
            <v>0</v>
          </cell>
          <cell r="CB84">
            <v>0</v>
          </cell>
          <cell r="CC84">
            <v>0</v>
          </cell>
          <cell r="CD84">
            <v>0</v>
          </cell>
          <cell r="CF84">
            <v>0</v>
          </cell>
          <cell r="CH84">
            <v>0</v>
          </cell>
          <cell r="CJ84">
            <v>0</v>
          </cell>
          <cell r="CL84">
            <v>0</v>
          </cell>
          <cell r="CN84">
            <v>0</v>
          </cell>
          <cell r="CP84">
            <v>0</v>
          </cell>
          <cell r="CR84">
            <v>0</v>
          </cell>
          <cell r="CT84">
            <v>0</v>
          </cell>
          <cell r="CV84">
            <v>0</v>
          </cell>
          <cell r="CX84">
            <v>0</v>
          </cell>
          <cell r="CZ84">
            <v>0</v>
          </cell>
          <cell r="DB84">
            <v>0</v>
          </cell>
          <cell r="DC84">
            <v>0</v>
          </cell>
          <cell r="DD84">
            <v>0</v>
          </cell>
          <cell r="DF84">
            <v>0</v>
          </cell>
          <cell r="DH84">
            <v>0</v>
          </cell>
          <cell r="DJ84">
            <v>0</v>
          </cell>
          <cell r="DL84">
            <v>0</v>
          </cell>
          <cell r="DN84">
            <v>0</v>
          </cell>
          <cell r="DP84">
            <v>0</v>
          </cell>
          <cell r="DR84">
            <v>0</v>
          </cell>
          <cell r="DT84">
            <v>0</v>
          </cell>
          <cell r="DV84">
            <v>0</v>
          </cell>
          <cell r="DX84">
            <v>0</v>
          </cell>
          <cell r="DZ84">
            <v>0</v>
          </cell>
          <cell r="EB84">
            <v>0</v>
          </cell>
          <cell r="EC84">
            <v>0</v>
          </cell>
          <cell r="ED84">
            <v>0</v>
          </cell>
          <cell r="EE84" t="str">
            <v>USD</v>
          </cell>
          <cell r="EG84">
            <v>0</v>
          </cell>
        </row>
        <row r="85">
          <cell r="B85" t="str">
            <v>E441</v>
          </cell>
          <cell r="C85" t="str">
            <v>Rischi ed Opportunità</v>
          </cell>
          <cell r="D85">
            <v>0</v>
          </cell>
          <cell r="E85">
            <v>0</v>
          </cell>
          <cell r="F85">
            <v>1</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V85">
            <v>0</v>
          </cell>
          <cell r="AX85">
            <v>0</v>
          </cell>
          <cell r="AZ85">
            <v>0</v>
          </cell>
          <cell r="BB85">
            <v>0</v>
          </cell>
          <cell r="BC85">
            <v>0</v>
          </cell>
          <cell r="BD85">
            <v>0</v>
          </cell>
          <cell r="BF85">
            <v>0</v>
          </cell>
          <cell r="BH85">
            <v>0</v>
          </cell>
          <cell r="BJ85">
            <v>0</v>
          </cell>
          <cell r="BL85">
            <v>0</v>
          </cell>
          <cell r="BN85">
            <v>0</v>
          </cell>
          <cell r="BP85">
            <v>0</v>
          </cell>
          <cell r="BR85">
            <v>0</v>
          </cell>
          <cell r="BT85">
            <v>0</v>
          </cell>
          <cell r="BV85">
            <v>0</v>
          </cell>
          <cell r="BX85">
            <v>0</v>
          </cell>
          <cell r="BZ85">
            <v>0</v>
          </cell>
          <cell r="CB85">
            <v>0</v>
          </cell>
          <cell r="CC85">
            <v>0</v>
          </cell>
          <cell r="CD85">
            <v>0</v>
          </cell>
          <cell r="CF85">
            <v>0</v>
          </cell>
          <cell r="CH85">
            <v>0</v>
          </cell>
          <cell r="CJ85">
            <v>0</v>
          </cell>
          <cell r="CL85">
            <v>0</v>
          </cell>
          <cell r="CN85">
            <v>0</v>
          </cell>
          <cell r="CP85">
            <v>0</v>
          </cell>
          <cell r="CR85">
            <v>0</v>
          </cell>
          <cell r="CT85">
            <v>0</v>
          </cell>
          <cell r="CV85">
            <v>0</v>
          </cell>
          <cell r="CX85">
            <v>0</v>
          </cell>
          <cell r="CZ85">
            <v>0</v>
          </cell>
          <cell r="DB85">
            <v>0</v>
          </cell>
          <cell r="DC85">
            <v>0</v>
          </cell>
          <cell r="DD85">
            <v>0</v>
          </cell>
          <cell r="DF85">
            <v>0</v>
          </cell>
          <cell r="DH85">
            <v>0</v>
          </cell>
          <cell r="DJ85">
            <v>0</v>
          </cell>
          <cell r="DL85">
            <v>0</v>
          </cell>
          <cell r="DN85">
            <v>0</v>
          </cell>
          <cell r="DP85">
            <v>0</v>
          </cell>
          <cell r="DR85">
            <v>0</v>
          </cell>
          <cell r="DT85">
            <v>0</v>
          </cell>
          <cell r="DV85">
            <v>0</v>
          </cell>
          <cell r="DX85">
            <v>0</v>
          </cell>
          <cell r="DZ85">
            <v>0</v>
          </cell>
          <cell r="EB85">
            <v>0</v>
          </cell>
          <cell r="EC85">
            <v>0</v>
          </cell>
          <cell r="ED85">
            <v>0</v>
          </cell>
          <cell r="EE85" t="str">
            <v>USD</v>
          </cell>
          <cell r="EG85">
            <v>0</v>
          </cell>
        </row>
        <row r="86">
          <cell r="C86" t="str">
            <v>TOTALE COSTI</v>
          </cell>
          <cell r="D86">
            <v>0</v>
          </cell>
          <cell r="E86">
            <v>0</v>
          </cell>
          <cell r="F86">
            <v>1</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t="str">
            <v>USD</v>
          </cell>
          <cell r="EF86">
            <v>0</v>
          </cell>
          <cell r="EG86">
            <v>0</v>
          </cell>
        </row>
        <row r="88">
          <cell r="C88" t="str">
            <v>1°  RISULTATO OPERATIVO DELLA COMMESSA</v>
          </cell>
          <cell r="D88">
            <v>0</v>
          </cell>
          <cell r="E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t="str">
            <v>USD</v>
          </cell>
          <cell r="EF88">
            <v>0</v>
          </cell>
          <cell r="EG88">
            <v>0</v>
          </cell>
        </row>
        <row r="89">
          <cell r="H89">
            <v>0</v>
          </cell>
          <cell r="J89">
            <v>0</v>
          </cell>
          <cell r="L89">
            <v>0</v>
          </cell>
          <cell r="N89">
            <v>0</v>
          </cell>
          <cell r="P89">
            <v>0</v>
          </cell>
          <cell r="R89">
            <v>0</v>
          </cell>
          <cell r="T89">
            <v>0</v>
          </cell>
          <cell r="V89">
            <v>0</v>
          </cell>
          <cell r="X89">
            <v>0</v>
          </cell>
          <cell r="Z89">
            <v>0</v>
          </cell>
          <cell r="AB89">
            <v>0</v>
          </cell>
          <cell r="AF89">
            <v>0</v>
          </cell>
          <cell r="AH89">
            <v>0</v>
          </cell>
          <cell r="AJ89">
            <v>0</v>
          </cell>
          <cell r="AL89">
            <v>0</v>
          </cell>
          <cell r="AN89">
            <v>0</v>
          </cell>
          <cell r="AP89">
            <v>0</v>
          </cell>
          <cell r="AR89">
            <v>0</v>
          </cell>
          <cell r="AT89">
            <v>0</v>
          </cell>
          <cell r="AV89">
            <v>0</v>
          </cell>
          <cell r="AX89">
            <v>0</v>
          </cell>
          <cell r="AZ89">
            <v>0</v>
          </cell>
          <cell r="BB89">
            <v>0</v>
          </cell>
          <cell r="BF89">
            <v>0</v>
          </cell>
          <cell r="BH89">
            <v>0</v>
          </cell>
          <cell r="BJ89">
            <v>0</v>
          </cell>
          <cell r="BL89">
            <v>0</v>
          </cell>
          <cell r="BN89">
            <v>0</v>
          </cell>
          <cell r="BP89">
            <v>0</v>
          </cell>
          <cell r="BR89">
            <v>0</v>
          </cell>
          <cell r="BT89">
            <v>0</v>
          </cell>
          <cell r="BV89">
            <v>0</v>
          </cell>
          <cell r="BX89">
            <v>0</v>
          </cell>
          <cell r="BZ89">
            <v>0</v>
          </cell>
          <cell r="CB89">
            <v>0</v>
          </cell>
          <cell r="CF89">
            <v>0</v>
          </cell>
          <cell r="CH89">
            <v>0</v>
          </cell>
          <cell r="CJ89">
            <v>0</v>
          </cell>
          <cell r="CL89">
            <v>0</v>
          </cell>
          <cell r="CN89">
            <v>0</v>
          </cell>
          <cell r="CP89">
            <v>0</v>
          </cell>
          <cell r="CR89">
            <v>0</v>
          </cell>
          <cell r="CT89">
            <v>0</v>
          </cell>
          <cell r="CV89">
            <v>0</v>
          </cell>
          <cell r="CX89">
            <v>0</v>
          </cell>
          <cell r="CZ89">
            <v>0</v>
          </cell>
          <cell r="DB89">
            <v>0</v>
          </cell>
          <cell r="DF89">
            <v>0</v>
          </cell>
          <cell r="DH89">
            <v>0</v>
          </cell>
          <cell r="DJ89">
            <v>0</v>
          </cell>
          <cell r="DL89">
            <v>0</v>
          </cell>
          <cell r="DN89">
            <v>0</v>
          </cell>
          <cell r="DP89">
            <v>0</v>
          </cell>
          <cell r="DR89">
            <v>0</v>
          </cell>
          <cell r="DT89">
            <v>0</v>
          </cell>
          <cell r="DV89">
            <v>0</v>
          </cell>
          <cell r="DX89">
            <v>0</v>
          </cell>
          <cell r="DZ89">
            <v>0</v>
          </cell>
          <cell r="EB89">
            <v>0</v>
          </cell>
          <cell r="EG89">
            <v>0</v>
          </cell>
        </row>
        <row r="90">
          <cell r="B90" t="str">
            <v>E471</v>
          </cell>
          <cell r="C90" t="str">
            <v>Partite ed oneri straordinari</v>
          </cell>
          <cell r="D90">
            <v>0</v>
          </cell>
          <cell r="E90">
            <v>0</v>
          </cell>
          <cell r="F90">
            <v>1</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V90">
            <v>0</v>
          </cell>
          <cell r="AX90">
            <v>0</v>
          </cell>
          <cell r="AZ90">
            <v>0</v>
          </cell>
          <cell r="BB90">
            <v>0</v>
          </cell>
          <cell r="BC90">
            <v>0</v>
          </cell>
          <cell r="BD90">
            <v>0</v>
          </cell>
          <cell r="BF90">
            <v>0</v>
          </cell>
          <cell r="BH90">
            <v>0</v>
          </cell>
          <cell r="BJ90">
            <v>0</v>
          </cell>
          <cell r="BL90">
            <v>0</v>
          </cell>
          <cell r="BN90">
            <v>0</v>
          </cell>
          <cell r="BP90">
            <v>0</v>
          </cell>
          <cell r="BR90">
            <v>0</v>
          </cell>
          <cell r="BT90">
            <v>0</v>
          </cell>
          <cell r="BV90">
            <v>0</v>
          </cell>
          <cell r="BX90">
            <v>0</v>
          </cell>
          <cell r="BZ90">
            <v>0</v>
          </cell>
          <cell r="CB90">
            <v>0</v>
          </cell>
          <cell r="CC90">
            <v>0</v>
          </cell>
          <cell r="CD90">
            <v>0</v>
          </cell>
          <cell r="CF90">
            <v>0</v>
          </cell>
          <cell r="CH90">
            <v>0</v>
          </cell>
          <cell r="CJ90">
            <v>0</v>
          </cell>
          <cell r="CL90">
            <v>0</v>
          </cell>
          <cell r="CN90">
            <v>0</v>
          </cell>
          <cell r="CP90">
            <v>0</v>
          </cell>
          <cell r="CR90">
            <v>0</v>
          </cell>
          <cell r="CT90">
            <v>0</v>
          </cell>
          <cell r="CV90">
            <v>0</v>
          </cell>
          <cell r="CX90">
            <v>0</v>
          </cell>
          <cell r="CZ90">
            <v>0</v>
          </cell>
          <cell r="DB90">
            <v>0</v>
          </cell>
          <cell r="DC90">
            <v>0</v>
          </cell>
          <cell r="DD90">
            <v>0</v>
          </cell>
          <cell r="DF90">
            <v>0</v>
          </cell>
          <cell r="DH90">
            <v>0</v>
          </cell>
          <cell r="DJ90">
            <v>0</v>
          </cell>
          <cell r="DL90">
            <v>0</v>
          </cell>
          <cell r="DN90">
            <v>0</v>
          </cell>
          <cell r="DP90">
            <v>0</v>
          </cell>
          <cell r="DR90">
            <v>0</v>
          </cell>
          <cell r="DT90">
            <v>0</v>
          </cell>
          <cell r="DV90">
            <v>0</v>
          </cell>
          <cell r="DX90">
            <v>0</v>
          </cell>
          <cell r="DZ90">
            <v>0</v>
          </cell>
          <cell r="EB90">
            <v>0</v>
          </cell>
          <cell r="EC90">
            <v>0</v>
          </cell>
          <cell r="ED90">
            <v>0</v>
          </cell>
          <cell r="EE90" t="str">
            <v>USD</v>
          </cell>
          <cell r="EG90">
            <v>0</v>
          </cell>
        </row>
        <row r="91">
          <cell r="B91" t="str">
            <v>E481</v>
          </cell>
          <cell r="C91" t="str">
            <v>Oneri finanziari netti  (Consortile)</v>
          </cell>
          <cell r="D91">
            <v>0</v>
          </cell>
          <cell r="E91">
            <v>0</v>
          </cell>
          <cell r="F91">
            <v>1</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V91">
            <v>0</v>
          </cell>
          <cell r="AX91">
            <v>0</v>
          </cell>
          <cell r="AZ91">
            <v>0</v>
          </cell>
          <cell r="BB91">
            <v>0</v>
          </cell>
          <cell r="BC91">
            <v>0</v>
          </cell>
          <cell r="BD91">
            <v>0</v>
          </cell>
          <cell r="BF91">
            <v>0</v>
          </cell>
          <cell r="BH91">
            <v>0</v>
          </cell>
          <cell r="BJ91">
            <v>0</v>
          </cell>
          <cell r="BL91">
            <v>0</v>
          </cell>
          <cell r="BN91">
            <v>0</v>
          </cell>
          <cell r="BP91">
            <v>0</v>
          </cell>
          <cell r="BR91">
            <v>0</v>
          </cell>
          <cell r="BT91">
            <v>0</v>
          </cell>
          <cell r="BV91">
            <v>0</v>
          </cell>
          <cell r="BX91">
            <v>0</v>
          </cell>
          <cell r="BZ91">
            <v>0</v>
          </cell>
          <cell r="CB91">
            <v>0</v>
          </cell>
          <cell r="CC91">
            <v>0</v>
          </cell>
          <cell r="CD91">
            <v>0</v>
          </cell>
          <cell r="CF91">
            <v>0</v>
          </cell>
          <cell r="CH91">
            <v>0</v>
          </cell>
          <cell r="CJ91">
            <v>0</v>
          </cell>
          <cell r="CL91">
            <v>0</v>
          </cell>
          <cell r="CN91">
            <v>0</v>
          </cell>
          <cell r="CP91">
            <v>0</v>
          </cell>
          <cell r="CR91">
            <v>0</v>
          </cell>
          <cell r="CT91">
            <v>0</v>
          </cell>
          <cell r="CV91">
            <v>0</v>
          </cell>
          <cell r="CX91">
            <v>0</v>
          </cell>
          <cell r="CZ91">
            <v>0</v>
          </cell>
          <cell r="DB91">
            <v>0</v>
          </cell>
          <cell r="DC91">
            <v>0</v>
          </cell>
          <cell r="DD91">
            <v>0</v>
          </cell>
          <cell r="DF91">
            <v>0</v>
          </cell>
          <cell r="DH91">
            <v>0</v>
          </cell>
          <cell r="DJ91">
            <v>0</v>
          </cell>
          <cell r="DL91">
            <v>0</v>
          </cell>
          <cell r="DN91">
            <v>0</v>
          </cell>
          <cell r="DP91">
            <v>0</v>
          </cell>
          <cell r="DR91">
            <v>0</v>
          </cell>
          <cell r="DT91">
            <v>0</v>
          </cell>
          <cell r="DV91">
            <v>0</v>
          </cell>
          <cell r="DX91">
            <v>0</v>
          </cell>
          <cell r="DZ91">
            <v>0</v>
          </cell>
          <cell r="EB91">
            <v>0</v>
          </cell>
          <cell r="EC91">
            <v>0</v>
          </cell>
          <cell r="ED91">
            <v>0</v>
          </cell>
          <cell r="EE91" t="str">
            <v>USD</v>
          </cell>
          <cell r="EG91">
            <v>0</v>
          </cell>
        </row>
        <row r="92">
          <cell r="C92" t="str">
            <v>2°  RISULTATO OPERATIVO DELLA COMMESSA</v>
          </cell>
          <cell r="D92">
            <v>0</v>
          </cell>
          <cell r="E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t="str">
            <v>USD</v>
          </cell>
          <cell r="EF92">
            <v>0</v>
          </cell>
          <cell r="EG92">
            <v>0</v>
          </cell>
        </row>
        <row r="93">
          <cell r="E93">
            <v>0</v>
          </cell>
          <cell r="H93">
            <v>0</v>
          </cell>
          <cell r="J93">
            <v>0</v>
          </cell>
          <cell r="L93">
            <v>0</v>
          </cell>
          <cell r="N93">
            <v>0</v>
          </cell>
          <cell r="P93">
            <v>0</v>
          </cell>
          <cell r="R93">
            <v>0</v>
          </cell>
          <cell r="T93">
            <v>0</v>
          </cell>
          <cell r="V93">
            <v>0</v>
          </cell>
          <cell r="X93">
            <v>0</v>
          </cell>
          <cell r="Z93">
            <v>0</v>
          </cell>
          <cell r="AB93">
            <v>0</v>
          </cell>
          <cell r="AC93">
            <v>0</v>
          </cell>
          <cell r="AD93">
            <v>0</v>
          </cell>
          <cell r="AF93">
            <v>0</v>
          </cell>
          <cell r="AH93">
            <v>0</v>
          </cell>
          <cell r="AJ93">
            <v>0</v>
          </cell>
          <cell r="AL93">
            <v>0</v>
          </cell>
          <cell r="AN93">
            <v>0</v>
          </cell>
          <cell r="AP93">
            <v>0</v>
          </cell>
          <cell r="AR93">
            <v>0</v>
          </cell>
          <cell r="AT93">
            <v>0</v>
          </cell>
          <cell r="AV93">
            <v>0</v>
          </cell>
          <cell r="AX93">
            <v>0</v>
          </cell>
          <cell r="AZ93">
            <v>0</v>
          </cell>
          <cell r="BB93">
            <v>0</v>
          </cell>
          <cell r="BC93">
            <v>0</v>
          </cell>
          <cell r="BD93">
            <v>0</v>
          </cell>
          <cell r="BF93">
            <v>0</v>
          </cell>
          <cell r="BH93">
            <v>0</v>
          </cell>
          <cell r="BJ93">
            <v>0</v>
          </cell>
          <cell r="BL93">
            <v>0</v>
          </cell>
          <cell r="BN93">
            <v>0</v>
          </cell>
          <cell r="BP93">
            <v>0</v>
          </cell>
          <cell r="BR93">
            <v>0</v>
          </cell>
          <cell r="BT93">
            <v>0</v>
          </cell>
          <cell r="BV93">
            <v>0</v>
          </cell>
          <cell r="BX93">
            <v>0</v>
          </cell>
          <cell r="BZ93">
            <v>0</v>
          </cell>
          <cell r="CB93">
            <v>0</v>
          </cell>
          <cell r="CC93">
            <v>0</v>
          </cell>
          <cell r="CD93">
            <v>0</v>
          </cell>
          <cell r="CF93">
            <v>0</v>
          </cell>
          <cell r="CH93">
            <v>0</v>
          </cell>
          <cell r="CJ93">
            <v>0</v>
          </cell>
          <cell r="CL93">
            <v>0</v>
          </cell>
          <cell r="CN93">
            <v>0</v>
          </cell>
          <cell r="CP93">
            <v>0</v>
          </cell>
          <cell r="CR93">
            <v>0</v>
          </cell>
          <cell r="CT93">
            <v>0</v>
          </cell>
          <cell r="CV93">
            <v>0</v>
          </cell>
          <cell r="CX93">
            <v>0</v>
          </cell>
          <cell r="CZ93">
            <v>0</v>
          </cell>
          <cell r="DB93">
            <v>0</v>
          </cell>
          <cell r="DC93">
            <v>0</v>
          </cell>
          <cell r="DD93">
            <v>0</v>
          </cell>
          <cell r="DF93">
            <v>0</v>
          </cell>
          <cell r="DH93">
            <v>0</v>
          </cell>
          <cell r="DJ93">
            <v>0</v>
          </cell>
          <cell r="DL93">
            <v>0</v>
          </cell>
          <cell r="DN93">
            <v>0</v>
          </cell>
          <cell r="DP93">
            <v>0</v>
          </cell>
          <cell r="DR93">
            <v>0</v>
          </cell>
          <cell r="DT93">
            <v>0</v>
          </cell>
          <cell r="DV93">
            <v>0</v>
          </cell>
          <cell r="DX93">
            <v>0</v>
          </cell>
          <cell r="DZ93">
            <v>0</v>
          </cell>
          <cell r="EB93">
            <v>0</v>
          </cell>
          <cell r="EC93">
            <v>0</v>
          </cell>
          <cell r="ED93">
            <v>0</v>
          </cell>
          <cell r="EE93" t="str">
            <v>USD</v>
          </cell>
          <cell r="EG93">
            <v>0</v>
          </cell>
        </row>
        <row r="94">
          <cell r="B94" t="str">
            <v>E501</v>
          </cell>
          <cell r="C94" t="str">
            <v>Imposte  (Consortile)</v>
          </cell>
          <cell r="D94">
            <v>0</v>
          </cell>
          <cell r="E94">
            <v>0</v>
          </cell>
          <cell r="F94">
            <v>1</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V94">
            <v>0</v>
          </cell>
          <cell r="AX94">
            <v>0</v>
          </cell>
          <cell r="AZ94">
            <v>0</v>
          </cell>
          <cell r="BB94">
            <v>0</v>
          </cell>
          <cell r="BC94">
            <v>0</v>
          </cell>
          <cell r="BD94">
            <v>0</v>
          </cell>
          <cell r="BF94">
            <v>0</v>
          </cell>
          <cell r="BH94">
            <v>0</v>
          </cell>
          <cell r="BJ94">
            <v>0</v>
          </cell>
          <cell r="BL94">
            <v>0</v>
          </cell>
          <cell r="BN94">
            <v>0</v>
          </cell>
          <cell r="BP94">
            <v>0</v>
          </cell>
          <cell r="BR94">
            <v>0</v>
          </cell>
          <cell r="BT94">
            <v>0</v>
          </cell>
          <cell r="BV94">
            <v>0</v>
          </cell>
          <cell r="BX94">
            <v>0</v>
          </cell>
          <cell r="BZ94">
            <v>0</v>
          </cell>
          <cell r="CB94">
            <v>0</v>
          </cell>
          <cell r="CC94">
            <v>0</v>
          </cell>
          <cell r="CD94">
            <v>0</v>
          </cell>
          <cell r="CF94">
            <v>0</v>
          </cell>
          <cell r="CH94">
            <v>0</v>
          </cell>
          <cell r="CJ94">
            <v>0</v>
          </cell>
          <cell r="CL94">
            <v>0</v>
          </cell>
          <cell r="CN94">
            <v>0</v>
          </cell>
          <cell r="CP94">
            <v>0</v>
          </cell>
          <cell r="CR94">
            <v>0</v>
          </cell>
          <cell r="CT94">
            <v>0</v>
          </cell>
          <cell r="CV94">
            <v>0</v>
          </cell>
          <cell r="CX94">
            <v>0</v>
          </cell>
          <cell r="CZ94">
            <v>0</v>
          </cell>
          <cell r="DB94">
            <v>0</v>
          </cell>
          <cell r="DC94">
            <v>0</v>
          </cell>
          <cell r="DD94">
            <v>0</v>
          </cell>
          <cell r="DF94">
            <v>0</v>
          </cell>
          <cell r="DH94">
            <v>0</v>
          </cell>
          <cell r="DJ94">
            <v>0</v>
          </cell>
          <cell r="DL94">
            <v>0</v>
          </cell>
          <cell r="DN94">
            <v>0</v>
          </cell>
          <cell r="DP94">
            <v>0</v>
          </cell>
          <cell r="DR94">
            <v>0</v>
          </cell>
          <cell r="DT94">
            <v>0</v>
          </cell>
          <cell r="DV94">
            <v>0</v>
          </cell>
          <cell r="DX94">
            <v>0</v>
          </cell>
          <cell r="DZ94">
            <v>0</v>
          </cell>
          <cell r="EB94">
            <v>0</v>
          </cell>
          <cell r="EC94">
            <v>0</v>
          </cell>
          <cell r="ED94">
            <v>0</v>
          </cell>
          <cell r="EE94" t="str">
            <v>USD</v>
          </cell>
          <cell r="EG94">
            <v>0</v>
          </cell>
        </row>
        <row r="95">
          <cell r="C95" t="str">
            <v>MARGINE  OPERATIVO  LORDO    "MOL"</v>
          </cell>
          <cell r="D95">
            <v>0</v>
          </cell>
          <cell r="E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t="str">
            <v>USD</v>
          </cell>
          <cell r="EF95">
            <v>0</v>
          </cell>
          <cell r="EG95">
            <v>0</v>
          </cell>
        </row>
        <row r="97">
          <cell r="H97">
            <v>0</v>
          </cell>
          <cell r="J97">
            <v>0</v>
          </cell>
          <cell r="L97">
            <v>0</v>
          </cell>
          <cell r="N97">
            <v>0</v>
          </cell>
          <cell r="P97">
            <v>0</v>
          </cell>
          <cell r="R97">
            <v>0</v>
          </cell>
          <cell r="T97">
            <v>0</v>
          </cell>
          <cell r="V97">
            <v>0</v>
          </cell>
          <cell r="X97">
            <v>0</v>
          </cell>
          <cell r="Z97">
            <v>0</v>
          </cell>
          <cell r="AB97">
            <v>0</v>
          </cell>
          <cell r="AC97">
            <v>0</v>
          </cell>
          <cell r="AD97">
            <v>0</v>
          </cell>
          <cell r="AF97">
            <v>0</v>
          </cell>
          <cell r="AH97">
            <v>0</v>
          </cell>
          <cell r="AJ97">
            <v>0</v>
          </cell>
          <cell r="AL97">
            <v>0</v>
          </cell>
          <cell r="AN97">
            <v>0</v>
          </cell>
          <cell r="AP97">
            <v>0</v>
          </cell>
          <cell r="AR97">
            <v>0</v>
          </cell>
          <cell r="AT97">
            <v>0</v>
          </cell>
          <cell r="AV97">
            <v>0</v>
          </cell>
          <cell r="AX97">
            <v>0</v>
          </cell>
          <cell r="AZ97">
            <v>0</v>
          </cell>
          <cell r="BB97">
            <v>0</v>
          </cell>
          <cell r="BC97">
            <v>0</v>
          </cell>
          <cell r="BD97">
            <v>0</v>
          </cell>
          <cell r="BF97">
            <v>0</v>
          </cell>
          <cell r="BH97">
            <v>0</v>
          </cell>
          <cell r="BJ97">
            <v>0</v>
          </cell>
          <cell r="BL97">
            <v>0</v>
          </cell>
          <cell r="BN97">
            <v>0</v>
          </cell>
          <cell r="BP97">
            <v>0</v>
          </cell>
          <cell r="BR97">
            <v>0</v>
          </cell>
          <cell r="BT97">
            <v>0</v>
          </cell>
          <cell r="BV97">
            <v>0</v>
          </cell>
          <cell r="BX97">
            <v>0</v>
          </cell>
          <cell r="BZ97">
            <v>0</v>
          </cell>
          <cell r="CB97">
            <v>0</v>
          </cell>
          <cell r="CC97">
            <v>0</v>
          </cell>
          <cell r="CD97">
            <v>0</v>
          </cell>
          <cell r="CF97">
            <v>0</v>
          </cell>
          <cell r="CH97">
            <v>0</v>
          </cell>
          <cell r="CJ97">
            <v>0</v>
          </cell>
          <cell r="CL97">
            <v>0</v>
          </cell>
          <cell r="CN97">
            <v>0</v>
          </cell>
          <cell r="CP97">
            <v>0</v>
          </cell>
          <cell r="CR97">
            <v>0</v>
          </cell>
          <cell r="CT97">
            <v>0</v>
          </cell>
          <cell r="CV97">
            <v>0</v>
          </cell>
          <cell r="CX97">
            <v>0</v>
          </cell>
          <cell r="CZ97">
            <v>0</v>
          </cell>
          <cell r="DB97">
            <v>0</v>
          </cell>
          <cell r="DC97">
            <v>0</v>
          </cell>
          <cell r="DD97">
            <v>0</v>
          </cell>
          <cell r="DF97">
            <v>0</v>
          </cell>
          <cell r="DH97">
            <v>0</v>
          </cell>
          <cell r="DJ97">
            <v>0</v>
          </cell>
          <cell r="DL97">
            <v>0</v>
          </cell>
          <cell r="DN97">
            <v>0</v>
          </cell>
          <cell r="DP97">
            <v>0</v>
          </cell>
          <cell r="DR97">
            <v>0</v>
          </cell>
          <cell r="DT97">
            <v>0</v>
          </cell>
          <cell r="DV97">
            <v>0</v>
          </cell>
          <cell r="DX97">
            <v>0</v>
          </cell>
          <cell r="DZ97">
            <v>0</v>
          </cell>
          <cell r="EB97">
            <v>0</v>
          </cell>
          <cell r="EC97">
            <v>0</v>
          </cell>
          <cell r="ED97">
            <v>0</v>
          </cell>
          <cell r="EE97" t="str">
            <v>USD</v>
          </cell>
          <cell r="EG97">
            <v>0</v>
          </cell>
        </row>
        <row r="98">
          <cell r="C98" t="str">
            <v>Oneri e Proventi Finanziari Netti</v>
          </cell>
          <cell r="D98">
            <v>0</v>
          </cell>
          <cell r="E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t="str">
            <v>USD</v>
          </cell>
          <cell r="EF98">
            <v>0</v>
          </cell>
          <cell r="EG98">
            <v>0</v>
          </cell>
        </row>
        <row r="99">
          <cell r="B99" t="str">
            <v>E531</v>
          </cell>
          <cell r="C99" t="str">
            <v>Oneri Finanziari netti a Breve</v>
          </cell>
          <cell r="D99">
            <v>0</v>
          </cell>
          <cell r="E99">
            <v>0</v>
          </cell>
          <cell r="F99">
            <v>1</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V99">
            <v>0</v>
          </cell>
          <cell r="AX99">
            <v>0</v>
          </cell>
          <cell r="AZ99">
            <v>0</v>
          </cell>
          <cell r="BB99">
            <v>0</v>
          </cell>
          <cell r="BC99">
            <v>0</v>
          </cell>
          <cell r="BD99">
            <v>0</v>
          </cell>
          <cell r="BF99">
            <v>0</v>
          </cell>
          <cell r="BH99">
            <v>0</v>
          </cell>
          <cell r="BJ99">
            <v>0</v>
          </cell>
          <cell r="BL99">
            <v>0</v>
          </cell>
          <cell r="BN99">
            <v>0</v>
          </cell>
          <cell r="BP99">
            <v>0</v>
          </cell>
          <cell r="BR99">
            <v>0</v>
          </cell>
          <cell r="BT99">
            <v>0</v>
          </cell>
          <cell r="BV99">
            <v>0</v>
          </cell>
          <cell r="BX99">
            <v>0</v>
          </cell>
          <cell r="BZ99">
            <v>0</v>
          </cell>
          <cell r="CB99">
            <v>0</v>
          </cell>
          <cell r="CC99">
            <v>0</v>
          </cell>
          <cell r="CD99">
            <v>0</v>
          </cell>
          <cell r="CF99">
            <v>0</v>
          </cell>
          <cell r="CH99">
            <v>0</v>
          </cell>
          <cell r="CJ99">
            <v>0</v>
          </cell>
          <cell r="CL99">
            <v>0</v>
          </cell>
          <cell r="CN99">
            <v>0</v>
          </cell>
          <cell r="CP99">
            <v>0</v>
          </cell>
          <cell r="CR99">
            <v>0</v>
          </cell>
          <cell r="CT99">
            <v>0</v>
          </cell>
          <cell r="CV99">
            <v>0</v>
          </cell>
          <cell r="CX99">
            <v>0</v>
          </cell>
          <cell r="CZ99">
            <v>0</v>
          </cell>
          <cell r="DB99">
            <v>0</v>
          </cell>
          <cell r="DC99">
            <v>0</v>
          </cell>
          <cell r="DD99">
            <v>0</v>
          </cell>
          <cell r="DF99">
            <v>0</v>
          </cell>
          <cell r="DH99">
            <v>0</v>
          </cell>
          <cell r="DJ99">
            <v>0</v>
          </cell>
          <cell r="DL99">
            <v>0</v>
          </cell>
          <cell r="DN99">
            <v>0</v>
          </cell>
          <cell r="DP99">
            <v>0</v>
          </cell>
          <cell r="DR99">
            <v>0</v>
          </cell>
          <cell r="DT99">
            <v>0</v>
          </cell>
          <cell r="DV99">
            <v>0</v>
          </cell>
          <cell r="DX99">
            <v>0</v>
          </cell>
          <cell r="DZ99">
            <v>0</v>
          </cell>
          <cell r="EB99">
            <v>0</v>
          </cell>
          <cell r="EC99">
            <v>0</v>
          </cell>
          <cell r="ED99">
            <v>0</v>
          </cell>
          <cell r="EE99" t="str">
            <v>USD</v>
          </cell>
          <cell r="EG99">
            <v>0</v>
          </cell>
        </row>
        <row r="100">
          <cell r="B100" t="str">
            <v>E532</v>
          </cell>
          <cell r="C100" t="str">
            <v>Proventi Finanziari netti a Breve</v>
          </cell>
          <cell r="D100">
            <v>0</v>
          </cell>
          <cell r="E100">
            <v>0</v>
          </cell>
          <cell r="F100">
            <v>1</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V100">
            <v>0</v>
          </cell>
          <cell r="AX100">
            <v>0</v>
          </cell>
          <cell r="AZ100">
            <v>0</v>
          </cell>
          <cell r="BB100">
            <v>0</v>
          </cell>
          <cell r="BC100">
            <v>0</v>
          </cell>
          <cell r="BD100">
            <v>0</v>
          </cell>
          <cell r="BF100">
            <v>0</v>
          </cell>
          <cell r="BH100">
            <v>0</v>
          </cell>
          <cell r="BJ100">
            <v>0</v>
          </cell>
          <cell r="BL100">
            <v>0</v>
          </cell>
          <cell r="BN100">
            <v>0</v>
          </cell>
          <cell r="BP100">
            <v>0</v>
          </cell>
          <cell r="BR100">
            <v>0</v>
          </cell>
          <cell r="BT100">
            <v>0</v>
          </cell>
          <cell r="BV100">
            <v>0</v>
          </cell>
          <cell r="BX100">
            <v>0</v>
          </cell>
          <cell r="BZ100">
            <v>0</v>
          </cell>
          <cell r="CB100">
            <v>0</v>
          </cell>
          <cell r="CC100">
            <v>0</v>
          </cell>
          <cell r="CD100">
            <v>0</v>
          </cell>
          <cell r="CF100">
            <v>0</v>
          </cell>
          <cell r="CH100">
            <v>0</v>
          </cell>
          <cell r="CJ100">
            <v>0</v>
          </cell>
          <cell r="CL100">
            <v>0</v>
          </cell>
          <cell r="CN100">
            <v>0</v>
          </cell>
          <cell r="CP100">
            <v>0</v>
          </cell>
          <cell r="CR100">
            <v>0</v>
          </cell>
          <cell r="CT100">
            <v>0</v>
          </cell>
          <cell r="CV100">
            <v>0</v>
          </cell>
          <cell r="CX100">
            <v>0</v>
          </cell>
          <cell r="CZ100">
            <v>0</v>
          </cell>
          <cell r="DB100">
            <v>0</v>
          </cell>
          <cell r="DC100">
            <v>0</v>
          </cell>
          <cell r="DD100">
            <v>0</v>
          </cell>
          <cell r="DF100">
            <v>0</v>
          </cell>
          <cell r="DH100">
            <v>0</v>
          </cell>
          <cell r="DJ100">
            <v>0</v>
          </cell>
          <cell r="DL100">
            <v>0</v>
          </cell>
          <cell r="DN100">
            <v>0</v>
          </cell>
          <cell r="DP100">
            <v>0</v>
          </cell>
          <cell r="DR100">
            <v>0</v>
          </cell>
          <cell r="DT100">
            <v>0</v>
          </cell>
          <cell r="DV100">
            <v>0</v>
          </cell>
          <cell r="DX100">
            <v>0</v>
          </cell>
          <cell r="DZ100">
            <v>0</v>
          </cell>
          <cell r="EB100">
            <v>0</v>
          </cell>
          <cell r="EC100">
            <v>0</v>
          </cell>
          <cell r="ED100">
            <v>0</v>
          </cell>
          <cell r="EE100" t="str">
            <v>USD</v>
          </cell>
          <cell r="EG100">
            <v>0</v>
          </cell>
        </row>
        <row r="101">
          <cell r="B101" t="str">
            <v>E533</v>
          </cell>
          <cell r="C101" t="str">
            <v>Oneri Finanziari netti a M/L</v>
          </cell>
          <cell r="D101">
            <v>0</v>
          </cell>
          <cell r="E101">
            <v>0</v>
          </cell>
          <cell r="F101">
            <v>1</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V101">
            <v>0</v>
          </cell>
          <cell r="AX101">
            <v>0</v>
          </cell>
          <cell r="AZ101">
            <v>0</v>
          </cell>
          <cell r="BB101">
            <v>0</v>
          </cell>
          <cell r="BC101">
            <v>0</v>
          </cell>
          <cell r="BD101">
            <v>0</v>
          </cell>
          <cell r="BF101">
            <v>0</v>
          </cell>
          <cell r="BH101">
            <v>0</v>
          </cell>
          <cell r="BJ101">
            <v>0</v>
          </cell>
          <cell r="BL101">
            <v>0</v>
          </cell>
          <cell r="BN101">
            <v>0</v>
          </cell>
          <cell r="BP101">
            <v>0</v>
          </cell>
          <cell r="BR101">
            <v>0</v>
          </cell>
          <cell r="BT101">
            <v>0</v>
          </cell>
          <cell r="BV101">
            <v>0</v>
          </cell>
          <cell r="BX101">
            <v>0</v>
          </cell>
          <cell r="BZ101">
            <v>0</v>
          </cell>
          <cell r="CB101">
            <v>0</v>
          </cell>
          <cell r="CC101">
            <v>0</v>
          </cell>
          <cell r="CD101">
            <v>0</v>
          </cell>
          <cell r="CF101">
            <v>0</v>
          </cell>
          <cell r="CH101">
            <v>0</v>
          </cell>
          <cell r="CJ101">
            <v>0</v>
          </cell>
          <cell r="CL101">
            <v>0</v>
          </cell>
          <cell r="CN101">
            <v>0</v>
          </cell>
          <cell r="CP101">
            <v>0</v>
          </cell>
          <cell r="CR101">
            <v>0</v>
          </cell>
          <cell r="CT101">
            <v>0</v>
          </cell>
          <cell r="CV101">
            <v>0</v>
          </cell>
          <cell r="CX101">
            <v>0</v>
          </cell>
          <cell r="CZ101">
            <v>0</v>
          </cell>
          <cell r="DB101">
            <v>0</v>
          </cell>
          <cell r="DC101">
            <v>0</v>
          </cell>
          <cell r="DD101">
            <v>0</v>
          </cell>
          <cell r="DF101">
            <v>0</v>
          </cell>
          <cell r="DH101">
            <v>0</v>
          </cell>
          <cell r="DJ101">
            <v>0</v>
          </cell>
          <cell r="DL101">
            <v>0</v>
          </cell>
          <cell r="DN101">
            <v>0</v>
          </cell>
          <cell r="DP101">
            <v>0</v>
          </cell>
          <cell r="DR101">
            <v>0</v>
          </cell>
          <cell r="DT101">
            <v>0</v>
          </cell>
          <cell r="DV101">
            <v>0</v>
          </cell>
          <cell r="DX101">
            <v>0</v>
          </cell>
          <cell r="DZ101">
            <v>0</v>
          </cell>
          <cell r="EB101">
            <v>0</v>
          </cell>
          <cell r="EC101">
            <v>0</v>
          </cell>
          <cell r="ED101">
            <v>0</v>
          </cell>
          <cell r="EE101" t="str">
            <v>USD</v>
          </cell>
          <cell r="EG101">
            <v>0</v>
          </cell>
        </row>
        <row r="102">
          <cell r="B102" t="str">
            <v>E534</v>
          </cell>
          <cell r="C102" t="str">
            <v>Proventi Finanziari netti a M/L</v>
          </cell>
          <cell r="D102">
            <v>0</v>
          </cell>
          <cell r="E102">
            <v>0</v>
          </cell>
          <cell r="F102">
            <v>1</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V102">
            <v>0</v>
          </cell>
          <cell r="AX102">
            <v>0</v>
          </cell>
          <cell r="AZ102">
            <v>0</v>
          </cell>
          <cell r="BB102">
            <v>0</v>
          </cell>
          <cell r="BC102">
            <v>0</v>
          </cell>
          <cell r="BD102">
            <v>0</v>
          </cell>
          <cell r="BF102">
            <v>0</v>
          </cell>
          <cell r="BH102">
            <v>0</v>
          </cell>
          <cell r="BJ102">
            <v>0</v>
          </cell>
          <cell r="BL102">
            <v>0</v>
          </cell>
          <cell r="BN102">
            <v>0</v>
          </cell>
          <cell r="BP102">
            <v>0</v>
          </cell>
          <cell r="BR102">
            <v>0</v>
          </cell>
          <cell r="BT102">
            <v>0</v>
          </cell>
          <cell r="BV102">
            <v>0</v>
          </cell>
          <cell r="BX102">
            <v>0</v>
          </cell>
          <cell r="BZ102">
            <v>0</v>
          </cell>
          <cell r="CB102">
            <v>0</v>
          </cell>
          <cell r="CC102">
            <v>0</v>
          </cell>
          <cell r="CD102">
            <v>0</v>
          </cell>
          <cell r="CF102">
            <v>0</v>
          </cell>
          <cell r="CH102">
            <v>0</v>
          </cell>
          <cell r="CJ102">
            <v>0</v>
          </cell>
          <cell r="CL102">
            <v>0</v>
          </cell>
          <cell r="CN102">
            <v>0</v>
          </cell>
          <cell r="CP102">
            <v>0</v>
          </cell>
          <cell r="CR102">
            <v>0</v>
          </cell>
          <cell r="CT102">
            <v>0</v>
          </cell>
          <cell r="CV102">
            <v>0</v>
          </cell>
          <cell r="CX102">
            <v>0</v>
          </cell>
          <cell r="CZ102">
            <v>0</v>
          </cell>
          <cell r="DB102">
            <v>0</v>
          </cell>
          <cell r="DC102">
            <v>0</v>
          </cell>
          <cell r="DD102">
            <v>0</v>
          </cell>
          <cell r="DF102">
            <v>0</v>
          </cell>
          <cell r="DH102">
            <v>0</v>
          </cell>
          <cell r="DJ102">
            <v>0</v>
          </cell>
          <cell r="DL102">
            <v>0</v>
          </cell>
          <cell r="DN102">
            <v>0</v>
          </cell>
          <cell r="DP102">
            <v>0</v>
          </cell>
          <cell r="DR102">
            <v>0</v>
          </cell>
          <cell r="DT102">
            <v>0</v>
          </cell>
          <cell r="DV102">
            <v>0</v>
          </cell>
          <cell r="DX102">
            <v>0</v>
          </cell>
          <cell r="DZ102">
            <v>0</v>
          </cell>
          <cell r="EB102">
            <v>0</v>
          </cell>
          <cell r="EC102">
            <v>0</v>
          </cell>
          <cell r="ED102">
            <v>0</v>
          </cell>
          <cell r="EE102" t="str">
            <v>USD</v>
          </cell>
          <cell r="EG102">
            <v>0</v>
          </cell>
        </row>
        <row r="103">
          <cell r="B103" t="str">
            <v>E535</v>
          </cell>
          <cell r="C103" t="str">
            <v>Oneri Finanziari netti Intercompany</v>
          </cell>
          <cell r="D103">
            <v>0</v>
          </cell>
          <cell r="E103">
            <v>0</v>
          </cell>
          <cell r="F103">
            <v>1</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V103">
            <v>0</v>
          </cell>
          <cell r="AX103">
            <v>0</v>
          </cell>
          <cell r="AZ103">
            <v>0</v>
          </cell>
          <cell r="BB103">
            <v>0</v>
          </cell>
          <cell r="BC103">
            <v>0</v>
          </cell>
          <cell r="BD103">
            <v>0</v>
          </cell>
          <cell r="BF103">
            <v>0</v>
          </cell>
          <cell r="BH103">
            <v>0</v>
          </cell>
          <cell r="BJ103">
            <v>0</v>
          </cell>
          <cell r="BL103">
            <v>0</v>
          </cell>
          <cell r="BN103">
            <v>0</v>
          </cell>
          <cell r="BP103">
            <v>0</v>
          </cell>
          <cell r="BR103">
            <v>0</v>
          </cell>
          <cell r="BT103">
            <v>0</v>
          </cell>
          <cell r="BV103">
            <v>0</v>
          </cell>
          <cell r="BX103">
            <v>0</v>
          </cell>
          <cell r="BZ103">
            <v>0</v>
          </cell>
          <cell r="CB103">
            <v>0</v>
          </cell>
          <cell r="CC103">
            <v>0</v>
          </cell>
          <cell r="CD103">
            <v>0</v>
          </cell>
          <cell r="CF103">
            <v>0</v>
          </cell>
          <cell r="CH103">
            <v>0</v>
          </cell>
          <cell r="CJ103">
            <v>0</v>
          </cell>
          <cell r="CL103">
            <v>0</v>
          </cell>
          <cell r="CN103">
            <v>0</v>
          </cell>
          <cell r="CP103">
            <v>0</v>
          </cell>
          <cell r="CR103">
            <v>0</v>
          </cell>
          <cell r="CT103">
            <v>0</v>
          </cell>
          <cell r="CV103">
            <v>0</v>
          </cell>
          <cell r="CX103">
            <v>0</v>
          </cell>
          <cell r="CZ103">
            <v>0</v>
          </cell>
          <cell r="DB103">
            <v>0</v>
          </cell>
          <cell r="DC103">
            <v>0</v>
          </cell>
          <cell r="DD103">
            <v>0</v>
          </cell>
          <cell r="DF103">
            <v>0</v>
          </cell>
          <cell r="DH103">
            <v>0</v>
          </cell>
          <cell r="DJ103">
            <v>0</v>
          </cell>
          <cell r="DL103">
            <v>0</v>
          </cell>
          <cell r="DN103">
            <v>0</v>
          </cell>
          <cell r="DP103">
            <v>0</v>
          </cell>
          <cell r="DR103">
            <v>0</v>
          </cell>
          <cell r="DT103">
            <v>0</v>
          </cell>
          <cell r="DV103">
            <v>0</v>
          </cell>
          <cell r="DX103">
            <v>0</v>
          </cell>
          <cell r="DZ103">
            <v>0</v>
          </cell>
          <cell r="EB103">
            <v>0</v>
          </cell>
          <cell r="EC103">
            <v>0</v>
          </cell>
          <cell r="ED103">
            <v>0</v>
          </cell>
          <cell r="EE103" t="str">
            <v>USD</v>
          </cell>
          <cell r="EG103">
            <v>0</v>
          </cell>
        </row>
        <row r="104">
          <cell r="B104" t="str">
            <v>E536</v>
          </cell>
          <cell r="C104" t="str">
            <v>Proventi Finanziari netti Intercompany</v>
          </cell>
          <cell r="D104">
            <v>0</v>
          </cell>
          <cell r="E104">
            <v>0</v>
          </cell>
          <cell r="F104">
            <v>1</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V104">
            <v>0</v>
          </cell>
          <cell r="AX104">
            <v>0</v>
          </cell>
          <cell r="AZ104">
            <v>0</v>
          </cell>
          <cell r="BB104">
            <v>0</v>
          </cell>
          <cell r="BC104">
            <v>0</v>
          </cell>
          <cell r="BD104">
            <v>0</v>
          </cell>
          <cell r="BF104">
            <v>0</v>
          </cell>
          <cell r="BH104">
            <v>0</v>
          </cell>
          <cell r="BJ104">
            <v>0</v>
          </cell>
          <cell r="BL104">
            <v>0</v>
          </cell>
          <cell r="BN104">
            <v>0</v>
          </cell>
          <cell r="BP104">
            <v>0</v>
          </cell>
          <cell r="BR104">
            <v>0</v>
          </cell>
          <cell r="BT104">
            <v>0</v>
          </cell>
          <cell r="BV104">
            <v>0</v>
          </cell>
          <cell r="BX104">
            <v>0</v>
          </cell>
          <cell r="BZ104">
            <v>0</v>
          </cell>
          <cell r="CB104">
            <v>0</v>
          </cell>
          <cell r="CC104">
            <v>0</v>
          </cell>
          <cell r="CD104">
            <v>0</v>
          </cell>
          <cell r="CF104">
            <v>0</v>
          </cell>
          <cell r="CH104">
            <v>0</v>
          </cell>
          <cell r="CJ104">
            <v>0</v>
          </cell>
          <cell r="CL104">
            <v>0</v>
          </cell>
          <cell r="CN104">
            <v>0</v>
          </cell>
          <cell r="CP104">
            <v>0</v>
          </cell>
          <cell r="CR104">
            <v>0</v>
          </cell>
          <cell r="CT104">
            <v>0</v>
          </cell>
          <cell r="CV104">
            <v>0</v>
          </cell>
          <cell r="CX104">
            <v>0</v>
          </cell>
          <cell r="CZ104">
            <v>0</v>
          </cell>
          <cell r="DB104">
            <v>0</v>
          </cell>
          <cell r="DC104">
            <v>0</v>
          </cell>
          <cell r="DD104">
            <v>0</v>
          </cell>
          <cell r="DF104">
            <v>0</v>
          </cell>
          <cell r="DH104">
            <v>0</v>
          </cell>
          <cell r="DJ104">
            <v>0</v>
          </cell>
          <cell r="DL104">
            <v>0</v>
          </cell>
          <cell r="DN104">
            <v>0</v>
          </cell>
          <cell r="DP104">
            <v>0</v>
          </cell>
          <cell r="DR104">
            <v>0</v>
          </cell>
          <cell r="DT104">
            <v>0</v>
          </cell>
          <cell r="DV104">
            <v>0</v>
          </cell>
          <cell r="DX104">
            <v>0</v>
          </cell>
          <cell r="DZ104">
            <v>0</v>
          </cell>
          <cell r="EB104">
            <v>0</v>
          </cell>
          <cell r="EC104">
            <v>0</v>
          </cell>
          <cell r="ED104">
            <v>0</v>
          </cell>
          <cell r="EE104" t="str">
            <v>USD</v>
          </cell>
          <cell r="EG104">
            <v>0</v>
          </cell>
        </row>
        <row r="105">
          <cell r="B105" t="str">
            <v>E537</v>
          </cell>
          <cell r="C105" t="str">
            <v>Oneri Finanziari Netti su Sconto Bancario</v>
          </cell>
          <cell r="D105">
            <v>0</v>
          </cell>
          <cell r="E105">
            <v>0</v>
          </cell>
          <cell r="F105">
            <v>1</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V105">
            <v>0</v>
          </cell>
          <cell r="AX105">
            <v>0</v>
          </cell>
          <cell r="AZ105">
            <v>0</v>
          </cell>
          <cell r="BB105">
            <v>0</v>
          </cell>
          <cell r="BC105">
            <v>0</v>
          </cell>
          <cell r="BD105">
            <v>0</v>
          </cell>
          <cell r="BF105">
            <v>0</v>
          </cell>
          <cell r="BH105">
            <v>0</v>
          </cell>
          <cell r="BJ105">
            <v>0</v>
          </cell>
          <cell r="BL105">
            <v>0</v>
          </cell>
          <cell r="BN105">
            <v>0</v>
          </cell>
          <cell r="BP105">
            <v>0</v>
          </cell>
          <cell r="BR105">
            <v>0</v>
          </cell>
          <cell r="BT105">
            <v>0</v>
          </cell>
          <cell r="BV105">
            <v>0</v>
          </cell>
          <cell r="BX105">
            <v>0</v>
          </cell>
          <cell r="BZ105">
            <v>0</v>
          </cell>
          <cell r="CB105">
            <v>0</v>
          </cell>
          <cell r="CC105">
            <v>0</v>
          </cell>
          <cell r="CD105">
            <v>0</v>
          </cell>
          <cell r="CF105">
            <v>0</v>
          </cell>
          <cell r="CH105">
            <v>0</v>
          </cell>
          <cell r="CJ105">
            <v>0</v>
          </cell>
          <cell r="CL105">
            <v>0</v>
          </cell>
          <cell r="CN105">
            <v>0</v>
          </cell>
          <cell r="CP105">
            <v>0</v>
          </cell>
          <cell r="CR105">
            <v>0</v>
          </cell>
          <cell r="CT105">
            <v>0</v>
          </cell>
          <cell r="CV105">
            <v>0</v>
          </cell>
          <cell r="CX105">
            <v>0</v>
          </cell>
          <cell r="CZ105">
            <v>0</v>
          </cell>
          <cell r="DB105">
            <v>0</v>
          </cell>
          <cell r="DC105">
            <v>0</v>
          </cell>
          <cell r="DD105">
            <v>0</v>
          </cell>
          <cell r="DF105">
            <v>0</v>
          </cell>
          <cell r="DH105">
            <v>0</v>
          </cell>
          <cell r="DJ105">
            <v>0</v>
          </cell>
          <cell r="DL105">
            <v>0</v>
          </cell>
          <cell r="DN105">
            <v>0</v>
          </cell>
          <cell r="DP105">
            <v>0</v>
          </cell>
          <cell r="DR105">
            <v>0</v>
          </cell>
          <cell r="DT105">
            <v>0</v>
          </cell>
          <cell r="DV105">
            <v>0</v>
          </cell>
          <cell r="DX105">
            <v>0</v>
          </cell>
          <cell r="DZ105">
            <v>0</v>
          </cell>
          <cell r="EB105">
            <v>0</v>
          </cell>
          <cell r="EC105">
            <v>0</v>
          </cell>
          <cell r="ED105">
            <v>0</v>
          </cell>
          <cell r="EE105" t="str">
            <v>USD</v>
          </cell>
          <cell r="EG105">
            <v>0</v>
          </cell>
        </row>
        <row r="106">
          <cell r="B106" t="str">
            <v>E538</v>
          </cell>
          <cell r="C106" t="str">
            <v>Oneri Finanziari Indiretti</v>
          </cell>
          <cell r="D106">
            <v>0</v>
          </cell>
          <cell r="E106">
            <v>0</v>
          </cell>
          <cell r="F106">
            <v>1</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V106">
            <v>0</v>
          </cell>
          <cell r="AX106">
            <v>0</v>
          </cell>
          <cell r="AZ106">
            <v>0</v>
          </cell>
          <cell r="BB106">
            <v>0</v>
          </cell>
          <cell r="BC106">
            <v>0</v>
          </cell>
          <cell r="BD106">
            <v>0</v>
          </cell>
          <cell r="BF106">
            <v>0</v>
          </cell>
          <cell r="BH106">
            <v>0</v>
          </cell>
          <cell r="BJ106">
            <v>0</v>
          </cell>
          <cell r="BL106">
            <v>0</v>
          </cell>
          <cell r="BN106">
            <v>0</v>
          </cell>
          <cell r="BP106">
            <v>0</v>
          </cell>
          <cell r="BR106">
            <v>0</v>
          </cell>
          <cell r="BT106">
            <v>0</v>
          </cell>
          <cell r="BV106">
            <v>0</v>
          </cell>
          <cell r="BX106">
            <v>0</v>
          </cell>
          <cell r="BZ106">
            <v>0</v>
          </cell>
          <cell r="CB106">
            <v>0</v>
          </cell>
          <cell r="CC106">
            <v>0</v>
          </cell>
          <cell r="CD106">
            <v>0</v>
          </cell>
          <cell r="CF106">
            <v>0</v>
          </cell>
          <cell r="CH106">
            <v>0</v>
          </cell>
          <cell r="CJ106">
            <v>0</v>
          </cell>
          <cell r="CL106">
            <v>0</v>
          </cell>
          <cell r="CN106">
            <v>0</v>
          </cell>
          <cell r="CP106">
            <v>0</v>
          </cell>
          <cell r="CR106">
            <v>0</v>
          </cell>
          <cell r="CT106">
            <v>0</v>
          </cell>
          <cell r="CV106">
            <v>0</v>
          </cell>
          <cell r="CX106">
            <v>0</v>
          </cell>
          <cell r="CZ106">
            <v>0</v>
          </cell>
          <cell r="DB106">
            <v>0</v>
          </cell>
          <cell r="DC106">
            <v>0</v>
          </cell>
          <cell r="DD106">
            <v>0</v>
          </cell>
          <cell r="DF106">
            <v>0</v>
          </cell>
          <cell r="DH106">
            <v>0</v>
          </cell>
          <cell r="DJ106">
            <v>0</v>
          </cell>
          <cell r="DL106">
            <v>0</v>
          </cell>
          <cell r="DN106">
            <v>0</v>
          </cell>
          <cell r="DP106">
            <v>0</v>
          </cell>
          <cell r="DR106">
            <v>0</v>
          </cell>
          <cell r="DT106">
            <v>0</v>
          </cell>
          <cell r="DV106">
            <v>0</v>
          </cell>
          <cell r="DX106">
            <v>0</v>
          </cell>
          <cell r="DZ106">
            <v>0</v>
          </cell>
          <cell r="EB106">
            <v>0</v>
          </cell>
          <cell r="EC106">
            <v>0</v>
          </cell>
          <cell r="ED106">
            <v>0</v>
          </cell>
          <cell r="EE106" t="str">
            <v>USD</v>
          </cell>
          <cell r="EG106">
            <v>0</v>
          </cell>
        </row>
        <row r="107">
          <cell r="B107" t="str">
            <v>E539</v>
          </cell>
          <cell r="C107" t="str">
            <v>Differenze Cambio</v>
          </cell>
          <cell r="D107">
            <v>0</v>
          </cell>
          <cell r="E107">
            <v>0</v>
          </cell>
          <cell r="F107">
            <v>1</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V107">
            <v>0</v>
          </cell>
          <cell r="AX107">
            <v>0</v>
          </cell>
          <cell r="AZ107">
            <v>0</v>
          </cell>
          <cell r="BB107">
            <v>0</v>
          </cell>
          <cell r="BC107">
            <v>0</v>
          </cell>
          <cell r="BD107">
            <v>0</v>
          </cell>
          <cell r="BF107">
            <v>0</v>
          </cell>
          <cell r="BH107">
            <v>0</v>
          </cell>
          <cell r="BJ107">
            <v>0</v>
          </cell>
          <cell r="BL107">
            <v>0</v>
          </cell>
          <cell r="BN107">
            <v>0</v>
          </cell>
          <cell r="BP107">
            <v>0</v>
          </cell>
          <cell r="BR107">
            <v>0</v>
          </cell>
          <cell r="BT107">
            <v>0</v>
          </cell>
          <cell r="BV107">
            <v>0</v>
          </cell>
          <cell r="BX107">
            <v>0</v>
          </cell>
          <cell r="BZ107">
            <v>0</v>
          </cell>
          <cell r="CB107">
            <v>0</v>
          </cell>
          <cell r="CC107">
            <v>0</v>
          </cell>
          <cell r="CD107">
            <v>0</v>
          </cell>
          <cell r="CF107">
            <v>0</v>
          </cell>
          <cell r="CH107">
            <v>0</v>
          </cell>
          <cell r="CJ107">
            <v>0</v>
          </cell>
          <cell r="CL107">
            <v>0</v>
          </cell>
          <cell r="CN107">
            <v>0</v>
          </cell>
          <cell r="CP107">
            <v>0</v>
          </cell>
          <cell r="CR107">
            <v>0</v>
          </cell>
          <cell r="CT107">
            <v>0</v>
          </cell>
          <cell r="CV107">
            <v>0</v>
          </cell>
          <cell r="CX107">
            <v>0</v>
          </cell>
          <cell r="CZ107">
            <v>0</v>
          </cell>
          <cell r="DB107">
            <v>0</v>
          </cell>
          <cell r="DC107">
            <v>0</v>
          </cell>
          <cell r="DD107">
            <v>0</v>
          </cell>
          <cell r="DF107">
            <v>0</v>
          </cell>
          <cell r="DH107">
            <v>0</v>
          </cell>
          <cell r="DJ107">
            <v>0</v>
          </cell>
          <cell r="DL107">
            <v>0</v>
          </cell>
          <cell r="DN107">
            <v>0</v>
          </cell>
          <cell r="DP107">
            <v>0</v>
          </cell>
          <cell r="DR107">
            <v>0</v>
          </cell>
          <cell r="DT107">
            <v>0</v>
          </cell>
          <cell r="DV107">
            <v>0</v>
          </cell>
          <cell r="DX107">
            <v>0</v>
          </cell>
          <cell r="DZ107">
            <v>0</v>
          </cell>
          <cell r="EB107">
            <v>0</v>
          </cell>
          <cell r="EC107">
            <v>0</v>
          </cell>
          <cell r="ED107">
            <v>0</v>
          </cell>
          <cell r="EE107" t="str">
            <v>USD</v>
          </cell>
          <cell r="EG107">
            <v>0</v>
          </cell>
        </row>
        <row r="109">
          <cell r="C109" t="str">
            <v>RISULTATO DOPO GESTIONE FINANZIARIA</v>
          </cell>
          <cell r="D109">
            <v>0</v>
          </cell>
          <cell r="E109">
            <v>0</v>
          </cell>
          <cell r="F109">
            <v>1</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t="str">
            <v>USD</v>
          </cell>
          <cell r="EF109">
            <v>0</v>
          </cell>
          <cell r="EG109">
            <v>0</v>
          </cell>
        </row>
        <row r="111">
          <cell r="C111" t="str">
            <v>Imposte</v>
          </cell>
          <cell r="D111">
            <v>0</v>
          </cell>
          <cell r="E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t="str">
            <v>USD</v>
          </cell>
          <cell r="EF111">
            <v>0</v>
          </cell>
          <cell r="EG111">
            <v>0</v>
          </cell>
        </row>
        <row r="112">
          <cell r="B112" t="str">
            <v>E551</v>
          </cell>
          <cell r="C112" t="str">
            <v>Imposte dirette</v>
          </cell>
          <cell r="D112">
            <v>0</v>
          </cell>
          <cell r="E112">
            <v>0</v>
          </cell>
          <cell r="F112">
            <v>1</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V112">
            <v>0</v>
          </cell>
          <cell r="AX112">
            <v>0</v>
          </cell>
          <cell r="AZ112">
            <v>0</v>
          </cell>
          <cell r="BB112">
            <v>0</v>
          </cell>
          <cell r="BC112">
            <v>0</v>
          </cell>
          <cell r="BD112">
            <v>0</v>
          </cell>
          <cell r="BF112">
            <v>0</v>
          </cell>
          <cell r="BH112">
            <v>0</v>
          </cell>
          <cell r="BJ112">
            <v>0</v>
          </cell>
          <cell r="BL112">
            <v>0</v>
          </cell>
          <cell r="BN112">
            <v>0</v>
          </cell>
          <cell r="BP112">
            <v>0</v>
          </cell>
          <cell r="BR112">
            <v>0</v>
          </cell>
          <cell r="BT112">
            <v>0</v>
          </cell>
          <cell r="BV112">
            <v>0</v>
          </cell>
          <cell r="BX112">
            <v>0</v>
          </cell>
          <cell r="BZ112">
            <v>0</v>
          </cell>
          <cell r="CB112">
            <v>0</v>
          </cell>
          <cell r="CC112">
            <v>0</v>
          </cell>
          <cell r="CD112">
            <v>0</v>
          </cell>
          <cell r="CF112">
            <v>0</v>
          </cell>
          <cell r="CH112">
            <v>0</v>
          </cell>
          <cell r="CJ112">
            <v>0</v>
          </cell>
          <cell r="CL112">
            <v>0</v>
          </cell>
          <cell r="CN112">
            <v>0</v>
          </cell>
          <cell r="CP112">
            <v>0</v>
          </cell>
          <cell r="CR112">
            <v>0</v>
          </cell>
          <cell r="CT112">
            <v>0</v>
          </cell>
          <cell r="CV112">
            <v>0</v>
          </cell>
          <cell r="CX112">
            <v>0</v>
          </cell>
          <cell r="CZ112">
            <v>0</v>
          </cell>
          <cell r="DB112">
            <v>0</v>
          </cell>
          <cell r="DC112">
            <v>0</v>
          </cell>
          <cell r="DD112">
            <v>0</v>
          </cell>
          <cell r="DF112">
            <v>0</v>
          </cell>
          <cell r="DH112">
            <v>0</v>
          </cell>
          <cell r="DJ112">
            <v>0</v>
          </cell>
          <cell r="DL112">
            <v>0</v>
          </cell>
          <cell r="DN112">
            <v>0</v>
          </cell>
          <cell r="DP112">
            <v>0</v>
          </cell>
          <cell r="DR112">
            <v>0</v>
          </cell>
          <cell r="DT112">
            <v>0</v>
          </cell>
          <cell r="DV112">
            <v>0</v>
          </cell>
          <cell r="DX112">
            <v>0</v>
          </cell>
          <cell r="DZ112">
            <v>0</v>
          </cell>
          <cell r="EB112">
            <v>0</v>
          </cell>
          <cell r="EC112">
            <v>0</v>
          </cell>
          <cell r="ED112">
            <v>0</v>
          </cell>
          <cell r="EE112" t="str">
            <v>USD</v>
          </cell>
          <cell r="EG112">
            <v>0</v>
          </cell>
        </row>
        <row r="113">
          <cell r="B113" t="str">
            <v>E552</v>
          </cell>
          <cell r="C113" t="str">
            <v>Imposte Minori</v>
          </cell>
          <cell r="D113">
            <v>0</v>
          </cell>
          <cell r="E113">
            <v>0</v>
          </cell>
          <cell r="F113">
            <v>1</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V113">
            <v>0</v>
          </cell>
          <cell r="AX113">
            <v>0</v>
          </cell>
          <cell r="AZ113">
            <v>0</v>
          </cell>
          <cell r="BB113">
            <v>0</v>
          </cell>
          <cell r="BC113">
            <v>0</v>
          </cell>
          <cell r="BD113">
            <v>0</v>
          </cell>
          <cell r="BF113">
            <v>0</v>
          </cell>
          <cell r="BH113">
            <v>0</v>
          </cell>
          <cell r="BJ113">
            <v>0</v>
          </cell>
          <cell r="BL113">
            <v>0</v>
          </cell>
          <cell r="BN113">
            <v>0</v>
          </cell>
          <cell r="BP113">
            <v>0</v>
          </cell>
          <cell r="BR113">
            <v>0</v>
          </cell>
          <cell r="BT113">
            <v>0</v>
          </cell>
          <cell r="BV113">
            <v>0</v>
          </cell>
          <cell r="BX113">
            <v>0</v>
          </cell>
          <cell r="BZ113">
            <v>0</v>
          </cell>
          <cell r="CB113">
            <v>0</v>
          </cell>
          <cell r="CC113">
            <v>0</v>
          </cell>
          <cell r="CD113">
            <v>0</v>
          </cell>
          <cell r="CF113">
            <v>0</v>
          </cell>
          <cell r="CH113">
            <v>0</v>
          </cell>
          <cell r="CJ113">
            <v>0</v>
          </cell>
          <cell r="CL113">
            <v>0</v>
          </cell>
          <cell r="CN113">
            <v>0</v>
          </cell>
          <cell r="CP113">
            <v>0</v>
          </cell>
          <cell r="CR113">
            <v>0</v>
          </cell>
          <cell r="CT113">
            <v>0</v>
          </cell>
          <cell r="CV113">
            <v>0</v>
          </cell>
          <cell r="CX113">
            <v>0</v>
          </cell>
          <cell r="CZ113">
            <v>0</v>
          </cell>
          <cell r="DB113">
            <v>0</v>
          </cell>
          <cell r="DC113">
            <v>0</v>
          </cell>
          <cell r="DD113">
            <v>0</v>
          </cell>
          <cell r="DF113">
            <v>0</v>
          </cell>
          <cell r="DH113">
            <v>0</v>
          </cell>
          <cell r="DJ113">
            <v>0</v>
          </cell>
          <cell r="DL113">
            <v>0</v>
          </cell>
          <cell r="DN113">
            <v>0</v>
          </cell>
          <cell r="DP113">
            <v>0</v>
          </cell>
          <cell r="DR113">
            <v>0</v>
          </cell>
          <cell r="DT113">
            <v>0</v>
          </cell>
          <cell r="DV113">
            <v>0</v>
          </cell>
          <cell r="DX113">
            <v>0</v>
          </cell>
          <cell r="DZ113">
            <v>0</v>
          </cell>
          <cell r="EB113">
            <v>0</v>
          </cell>
          <cell r="EC113">
            <v>0</v>
          </cell>
          <cell r="ED113">
            <v>0</v>
          </cell>
          <cell r="EE113" t="str">
            <v>USD</v>
          </cell>
          <cell r="EG113">
            <v>0</v>
          </cell>
        </row>
        <row r="114">
          <cell r="B114" t="str">
            <v>E555</v>
          </cell>
          <cell r="C114" t="str">
            <v>Risultato di terzi</v>
          </cell>
          <cell r="D114">
            <v>0</v>
          </cell>
          <cell r="E114">
            <v>0</v>
          </cell>
          <cell r="F114">
            <v>1</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V114">
            <v>0</v>
          </cell>
          <cell r="AX114">
            <v>0</v>
          </cell>
          <cell r="AZ114">
            <v>0</v>
          </cell>
          <cell r="BB114">
            <v>0</v>
          </cell>
          <cell r="BC114">
            <v>0</v>
          </cell>
          <cell r="BD114">
            <v>0</v>
          </cell>
          <cell r="BF114">
            <v>0</v>
          </cell>
          <cell r="BH114">
            <v>0</v>
          </cell>
          <cell r="BJ114">
            <v>0</v>
          </cell>
          <cell r="BL114">
            <v>0</v>
          </cell>
          <cell r="BN114">
            <v>0</v>
          </cell>
          <cell r="BP114">
            <v>0</v>
          </cell>
          <cell r="BR114">
            <v>0</v>
          </cell>
          <cell r="BT114">
            <v>0</v>
          </cell>
          <cell r="BV114">
            <v>0</v>
          </cell>
          <cell r="BX114">
            <v>0</v>
          </cell>
          <cell r="BZ114">
            <v>0</v>
          </cell>
          <cell r="CB114">
            <v>0</v>
          </cell>
          <cell r="CC114">
            <v>0</v>
          </cell>
          <cell r="CD114">
            <v>0</v>
          </cell>
          <cell r="CF114">
            <v>0</v>
          </cell>
          <cell r="CH114">
            <v>0</v>
          </cell>
          <cell r="CJ114">
            <v>0</v>
          </cell>
          <cell r="CL114">
            <v>0</v>
          </cell>
          <cell r="CN114">
            <v>0</v>
          </cell>
          <cell r="CP114">
            <v>0</v>
          </cell>
          <cell r="CR114">
            <v>0</v>
          </cell>
          <cell r="CT114">
            <v>0</v>
          </cell>
          <cell r="CV114">
            <v>0</v>
          </cell>
          <cell r="CX114">
            <v>0</v>
          </cell>
          <cell r="CZ114">
            <v>0</v>
          </cell>
          <cell r="DB114">
            <v>0</v>
          </cell>
          <cell r="DC114">
            <v>0</v>
          </cell>
          <cell r="DD114">
            <v>0</v>
          </cell>
          <cell r="DF114">
            <v>0</v>
          </cell>
          <cell r="DH114">
            <v>0</v>
          </cell>
          <cell r="DJ114">
            <v>0</v>
          </cell>
          <cell r="DL114">
            <v>0</v>
          </cell>
          <cell r="DN114">
            <v>0</v>
          </cell>
          <cell r="DP114">
            <v>0</v>
          </cell>
          <cell r="DR114">
            <v>0</v>
          </cell>
          <cell r="DT114">
            <v>0</v>
          </cell>
          <cell r="DV114">
            <v>0</v>
          </cell>
          <cell r="DX114">
            <v>0</v>
          </cell>
          <cell r="DZ114">
            <v>0</v>
          </cell>
          <cell r="EB114">
            <v>0</v>
          </cell>
          <cell r="EC114">
            <v>0</v>
          </cell>
          <cell r="ED114">
            <v>0</v>
          </cell>
          <cell r="EE114" t="str">
            <v>USD</v>
          </cell>
          <cell r="EG114">
            <v>0</v>
          </cell>
        </row>
        <row r="115">
          <cell r="C115" t="str">
            <v>RISULTATO NETTO</v>
          </cell>
          <cell r="D115">
            <v>0</v>
          </cell>
          <cell r="E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t="str">
            <v>USD</v>
          </cell>
          <cell r="EF115">
            <v>0</v>
          </cell>
          <cell r="EG115">
            <v>0</v>
          </cell>
        </row>
      </sheetData>
      <sheetData sheetId="3" refreshError="1">
        <row r="14">
          <cell r="B14" t="str">
            <v>VOCE</v>
          </cell>
          <cell r="C14" t="str">
            <v>DESCRIZIONE</v>
          </cell>
          <cell r="D14" t="str">
            <v>VAL_1</v>
          </cell>
          <cell r="E14" t="str">
            <v>CONT_1</v>
          </cell>
          <cell r="F14" t="str">
            <v>SEGNO</v>
          </cell>
          <cell r="G14" t="str">
            <v>VAL_2</v>
          </cell>
          <cell r="H14" t="str">
            <v>CONT_2</v>
          </cell>
          <cell r="I14" t="str">
            <v>VAL_3</v>
          </cell>
          <cell r="J14" t="str">
            <v>CONT_3</v>
          </cell>
          <cell r="K14" t="str">
            <v>VAL_4</v>
          </cell>
          <cell r="L14" t="str">
            <v>CONT_4</v>
          </cell>
          <cell r="M14" t="str">
            <v>VAL_5</v>
          </cell>
          <cell r="N14" t="str">
            <v>CONT_5</v>
          </cell>
          <cell r="O14" t="str">
            <v>VAL_6</v>
          </cell>
          <cell r="P14" t="str">
            <v>CONT_6</v>
          </cell>
          <cell r="Q14" t="str">
            <v>VAL_7</v>
          </cell>
          <cell r="R14" t="str">
            <v>CONT_7</v>
          </cell>
          <cell r="S14" t="str">
            <v>VAL_8</v>
          </cell>
          <cell r="T14" t="str">
            <v>CONT_8</v>
          </cell>
          <cell r="U14" t="str">
            <v>VAL_9</v>
          </cell>
          <cell r="V14" t="str">
            <v>CONT_9</v>
          </cell>
          <cell r="W14" t="str">
            <v>VAL_10</v>
          </cell>
          <cell r="X14" t="str">
            <v>CONT_10</v>
          </cell>
          <cell r="Y14" t="str">
            <v>VAL_11</v>
          </cell>
          <cell r="Z14" t="str">
            <v>CONT_11</v>
          </cell>
          <cell r="AA14" t="str">
            <v>VAL_12</v>
          </cell>
          <cell r="AB14" t="str">
            <v>CONT_12</v>
          </cell>
          <cell r="AC14" t="str">
            <v>VALORE</v>
          </cell>
          <cell r="AD14" t="str">
            <v>CONTROVALORE</v>
          </cell>
          <cell r="AE14" t="str">
            <v>VAL_13</v>
          </cell>
          <cell r="AF14" t="str">
            <v>CONT_13</v>
          </cell>
          <cell r="AG14" t="str">
            <v>VAL_14</v>
          </cell>
          <cell r="AH14" t="str">
            <v>CONT_14</v>
          </cell>
          <cell r="AI14" t="str">
            <v>VAL_15</v>
          </cell>
          <cell r="AJ14" t="str">
            <v>CONT_15</v>
          </cell>
          <cell r="AK14" t="str">
            <v>VAL_16</v>
          </cell>
          <cell r="AL14" t="str">
            <v>CONT_16</v>
          </cell>
          <cell r="AM14" t="str">
            <v>VAL_17</v>
          </cell>
          <cell r="AN14" t="str">
            <v>CONT_17</v>
          </cell>
          <cell r="AO14" t="str">
            <v>VAL_18</v>
          </cell>
          <cell r="AP14" t="str">
            <v>CONT_18</v>
          </cell>
          <cell r="AQ14" t="str">
            <v>VAL_19</v>
          </cell>
          <cell r="AR14" t="str">
            <v>CONT_19</v>
          </cell>
          <cell r="AS14" t="str">
            <v>VAL_20</v>
          </cell>
          <cell r="AT14" t="str">
            <v>CONT_20</v>
          </cell>
          <cell r="AU14" t="str">
            <v>VAL_21</v>
          </cell>
          <cell r="AV14" t="str">
            <v>CONT_21</v>
          </cell>
          <cell r="AW14" t="str">
            <v>VAL_22</v>
          </cell>
          <cell r="AX14" t="str">
            <v>CONT_22</v>
          </cell>
          <cell r="AY14" t="str">
            <v>VAL_23</v>
          </cell>
          <cell r="AZ14" t="str">
            <v>CONT_23</v>
          </cell>
          <cell r="BA14" t="str">
            <v>VAL_24</v>
          </cell>
          <cell r="BB14" t="str">
            <v>CONT_24</v>
          </cell>
          <cell r="BC14" t="str">
            <v>VALORE</v>
          </cell>
          <cell r="BD14" t="str">
            <v>CONTROVALORE</v>
          </cell>
          <cell r="BE14" t="str">
            <v>VAL_25</v>
          </cell>
          <cell r="BF14" t="str">
            <v>CONT_25</v>
          </cell>
          <cell r="BG14" t="str">
            <v>VAL_26</v>
          </cell>
          <cell r="BH14" t="str">
            <v>CONT_26</v>
          </cell>
          <cell r="BI14" t="str">
            <v>VAL_27</v>
          </cell>
          <cell r="BJ14" t="str">
            <v>CONT_27</v>
          </cell>
          <cell r="BK14" t="str">
            <v>VAL_28</v>
          </cell>
          <cell r="BL14" t="str">
            <v>CONT_28</v>
          </cell>
          <cell r="BM14" t="str">
            <v>VAL_29</v>
          </cell>
          <cell r="BN14" t="str">
            <v>CONT_29</v>
          </cell>
          <cell r="BO14" t="str">
            <v>VAL_30</v>
          </cell>
          <cell r="BP14" t="str">
            <v>CONT_30</v>
          </cell>
          <cell r="BQ14" t="str">
            <v>VAL_31</v>
          </cell>
          <cell r="BR14" t="str">
            <v>CONT_31</v>
          </cell>
          <cell r="BS14" t="str">
            <v>VAL_32</v>
          </cell>
          <cell r="BT14" t="str">
            <v>CONT_32</v>
          </cell>
          <cell r="BU14" t="str">
            <v>VAL_33</v>
          </cell>
          <cell r="BV14" t="str">
            <v>CONT_33</v>
          </cell>
          <cell r="BW14" t="str">
            <v>VAL_34</v>
          </cell>
          <cell r="BX14" t="str">
            <v>CONT_34</v>
          </cell>
          <cell r="BY14" t="str">
            <v>VAL_35</v>
          </cell>
          <cell r="BZ14" t="str">
            <v>CONT_35</v>
          </cell>
          <cell r="CA14" t="str">
            <v>VAL_36</v>
          </cell>
          <cell r="CB14" t="str">
            <v>CONT_36</v>
          </cell>
          <cell r="CC14" t="str">
            <v>VALORE</v>
          </cell>
          <cell r="CD14" t="str">
            <v>CONTROVALORE</v>
          </cell>
          <cell r="CE14" t="str">
            <v>VAL_37</v>
          </cell>
          <cell r="CF14" t="str">
            <v>CONT_37</v>
          </cell>
          <cell r="CG14" t="str">
            <v>VAL_38</v>
          </cell>
          <cell r="CH14" t="str">
            <v>CONT_38</v>
          </cell>
          <cell r="CI14" t="str">
            <v>VAL_39</v>
          </cell>
          <cell r="CJ14" t="str">
            <v>CONT_39</v>
          </cell>
          <cell r="CK14" t="str">
            <v>VAL_40</v>
          </cell>
          <cell r="CL14" t="str">
            <v>CONT_40</v>
          </cell>
          <cell r="CM14" t="str">
            <v>VAL_41</v>
          </cell>
          <cell r="CN14" t="str">
            <v>CONT_41</v>
          </cell>
          <cell r="CO14" t="str">
            <v>VAL_42</v>
          </cell>
          <cell r="CP14" t="str">
            <v>CONT_42</v>
          </cell>
          <cell r="CQ14" t="str">
            <v>VAL_43</v>
          </cell>
          <cell r="CR14" t="str">
            <v>CONT_43</v>
          </cell>
          <cell r="CS14" t="str">
            <v>VAL_44</v>
          </cell>
          <cell r="CT14" t="str">
            <v>CONT_44</v>
          </cell>
          <cell r="CU14" t="str">
            <v>VAL_45</v>
          </cell>
          <cell r="CV14" t="str">
            <v>CONT_45</v>
          </cell>
          <cell r="CW14" t="str">
            <v>VAL_46</v>
          </cell>
          <cell r="CX14" t="str">
            <v>CONT_46</v>
          </cell>
          <cell r="CY14" t="str">
            <v>VAL_47</v>
          </cell>
          <cell r="CZ14" t="str">
            <v>CONT_47</v>
          </cell>
          <cell r="DA14" t="str">
            <v>VAL_48</v>
          </cell>
          <cell r="DB14" t="str">
            <v>CONT_48</v>
          </cell>
          <cell r="DC14" t="str">
            <v>VALORE</v>
          </cell>
          <cell r="DD14" t="str">
            <v>CONTROVALORE</v>
          </cell>
          <cell r="DE14" t="str">
            <v>VAL_49</v>
          </cell>
          <cell r="DF14" t="str">
            <v>CONT_49</v>
          </cell>
          <cell r="DG14" t="str">
            <v>VAL_50</v>
          </cell>
          <cell r="DH14" t="str">
            <v>CONT_50</v>
          </cell>
          <cell r="DI14" t="str">
            <v>VAL_51</v>
          </cell>
          <cell r="DJ14" t="str">
            <v>CONT_51</v>
          </cell>
          <cell r="DK14" t="str">
            <v>VAL_52</v>
          </cell>
          <cell r="DL14" t="str">
            <v>CONT_52</v>
          </cell>
          <cell r="DM14" t="str">
            <v>VAL_53</v>
          </cell>
          <cell r="DN14" t="str">
            <v>CONT_53</v>
          </cell>
          <cell r="DO14" t="str">
            <v>VAL_54</v>
          </cell>
          <cell r="DP14" t="str">
            <v>CONT_54</v>
          </cell>
          <cell r="DQ14" t="str">
            <v>VAL_55</v>
          </cell>
          <cell r="DR14" t="str">
            <v>CONT_55</v>
          </cell>
          <cell r="DS14" t="str">
            <v>VAL_56</v>
          </cell>
          <cell r="DT14" t="str">
            <v>CONT_56</v>
          </cell>
          <cell r="DU14" t="str">
            <v>VAL_57</v>
          </cell>
          <cell r="DV14" t="str">
            <v>CONT_57</v>
          </cell>
          <cell r="DW14" t="str">
            <v>VAL_58</v>
          </cell>
          <cell r="DX14" t="str">
            <v>CONT_58</v>
          </cell>
          <cell r="DY14" t="str">
            <v>VAL_59</v>
          </cell>
          <cell r="DZ14" t="str">
            <v>CONT_59</v>
          </cell>
          <cell r="EA14" t="str">
            <v>VAL_60</v>
          </cell>
          <cell r="EB14" t="str">
            <v>CONT_60</v>
          </cell>
          <cell r="EC14" t="str">
            <v>VALORE</v>
          </cell>
          <cell r="ED14" t="str">
            <v>CONTROVALORE</v>
          </cell>
          <cell r="EE14" t="str">
            <v>CODVAL</v>
          </cell>
          <cell r="EF14" t="str">
            <v>VAL_61</v>
          </cell>
          <cell r="EG14" t="str">
            <v>CONT_61</v>
          </cell>
        </row>
        <row r="16">
          <cell r="C16" t="str">
            <v>Produzione certificata</v>
          </cell>
          <cell r="D16">
            <v>0</v>
          </cell>
          <cell r="E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t="str">
            <v>ROL</v>
          </cell>
          <cell r="EF16">
            <v>0</v>
          </cell>
          <cell r="EG16">
            <v>0</v>
          </cell>
        </row>
        <row r="17">
          <cell r="B17" t="str">
            <v>E011</v>
          </cell>
          <cell r="C17" t="str">
            <v>Produzione certificata (SAL)</v>
          </cell>
          <cell r="D17">
            <v>0</v>
          </cell>
          <cell r="E17">
            <v>0</v>
          </cell>
          <cell r="F17">
            <v>-1</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cell r="DK17">
            <v>0</v>
          </cell>
          <cell r="DL17">
            <v>0</v>
          </cell>
          <cell r="DM17">
            <v>0</v>
          </cell>
          <cell r="DN17">
            <v>0</v>
          </cell>
          <cell r="DO17">
            <v>0</v>
          </cell>
          <cell r="DP17">
            <v>0</v>
          </cell>
          <cell r="DQ17">
            <v>0</v>
          </cell>
          <cell r="DR17">
            <v>0</v>
          </cell>
          <cell r="DS17">
            <v>0</v>
          </cell>
          <cell r="DT17">
            <v>0</v>
          </cell>
          <cell r="DU17">
            <v>0</v>
          </cell>
          <cell r="DV17">
            <v>0</v>
          </cell>
          <cell r="DW17">
            <v>0</v>
          </cell>
          <cell r="DX17">
            <v>0</v>
          </cell>
          <cell r="DZ17">
            <v>0</v>
          </cell>
          <cell r="EB17">
            <v>0</v>
          </cell>
          <cell r="EC17">
            <v>0</v>
          </cell>
          <cell r="ED17">
            <v>0</v>
          </cell>
          <cell r="EE17" t="str">
            <v>ROL</v>
          </cell>
          <cell r="EG17">
            <v>0</v>
          </cell>
        </row>
        <row r="18">
          <cell r="B18" t="str">
            <v>E021</v>
          </cell>
          <cell r="C18" t="str">
            <v>Revisione prezzi certificata (SAL)</v>
          </cell>
          <cell r="D18">
            <v>0</v>
          </cell>
          <cell r="E18">
            <v>0</v>
          </cell>
          <cell r="F18">
            <v>-1</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cell r="DK18">
            <v>0</v>
          </cell>
          <cell r="DL18">
            <v>0</v>
          </cell>
          <cell r="DM18">
            <v>0</v>
          </cell>
          <cell r="DN18">
            <v>0</v>
          </cell>
          <cell r="DO18">
            <v>0</v>
          </cell>
          <cell r="DP18">
            <v>0</v>
          </cell>
          <cell r="DQ18">
            <v>0</v>
          </cell>
          <cell r="DR18">
            <v>0</v>
          </cell>
          <cell r="DS18">
            <v>0</v>
          </cell>
          <cell r="DT18">
            <v>0</v>
          </cell>
          <cell r="DU18">
            <v>0</v>
          </cell>
          <cell r="DV18">
            <v>0</v>
          </cell>
          <cell r="DW18">
            <v>0</v>
          </cell>
          <cell r="DX18">
            <v>0</v>
          </cell>
          <cell r="DZ18">
            <v>0</v>
          </cell>
          <cell r="EB18">
            <v>0</v>
          </cell>
          <cell r="EC18">
            <v>0</v>
          </cell>
          <cell r="ED18">
            <v>0</v>
          </cell>
          <cell r="EE18" t="str">
            <v>ROL</v>
          </cell>
          <cell r="EG18">
            <v>0</v>
          </cell>
        </row>
        <row r="19">
          <cell r="B19" t="str">
            <v>E031</v>
          </cell>
          <cell r="C19" t="str">
            <v>Riserve certificate</v>
          </cell>
          <cell r="D19">
            <v>0</v>
          </cell>
          <cell r="E19">
            <v>0</v>
          </cell>
          <cell r="F19">
            <v>-1</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cell r="DK19">
            <v>0</v>
          </cell>
          <cell r="DL19">
            <v>0</v>
          </cell>
          <cell r="DM19">
            <v>0</v>
          </cell>
          <cell r="DN19">
            <v>0</v>
          </cell>
          <cell r="DO19">
            <v>0</v>
          </cell>
          <cell r="DP19">
            <v>0</v>
          </cell>
          <cell r="DQ19">
            <v>0</v>
          </cell>
          <cell r="DR19">
            <v>0</v>
          </cell>
          <cell r="DS19">
            <v>0</v>
          </cell>
          <cell r="DT19">
            <v>0</v>
          </cell>
          <cell r="DU19">
            <v>0</v>
          </cell>
          <cell r="DV19">
            <v>0</v>
          </cell>
          <cell r="DW19">
            <v>0</v>
          </cell>
          <cell r="DX19">
            <v>0</v>
          </cell>
          <cell r="DZ19">
            <v>0</v>
          </cell>
          <cell r="EB19">
            <v>0</v>
          </cell>
          <cell r="EC19">
            <v>0</v>
          </cell>
          <cell r="ED19">
            <v>0</v>
          </cell>
          <cell r="EE19" t="str">
            <v>ROL</v>
          </cell>
          <cell r="EG19">
            <v>0</v>
          </cell>
        </row>
        <row r="20">
          <cell r="B20" t="str">
            <v>E041</v>
          </cell>
          <cell r="C20" t="str">
            <v>Lavori extracontrattuali certificat</v>
          </cell>
          <cell r="D20">
            <v>0</v>
          </cell>
          <cell r="E20">
            <v>0</v>
          </cell>
          <cell r="F20">
            <v>-1</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Z20">
            <v>0</v>
          </cell>
          <cell r="EB20">
            <v>0</v>
          </cell>
          <cell r="EC20">
            <v>0</v>
          </cell>
          <cell r="ED20">
            <v>0</v>
          </cell>
          <cell r="EE20" t="str">
            <v>ROL</v>
          </cell>
          <cell r="EG20">
            <v>0</v>
          </cell>
        </row>
        <row r="21">
          <cell r="C21" t="str">
            <v>Produzione</v>
          </cell>
          <cell r="D21">
            <v>0</v>
          </cell>
          <cell r="E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t="str">
            <v>ROL</v>
          </cell>
          <cell r="EF21">
            <v>0</v>
          </cell>
          <cell r="EG21">
            <v>0</v>
          </cell>
        </row>
        <row r="22">
          <cell r="B22" t="str">
            <v>E061</v>
          </cell>
          <cell r="C22" t="str">
            <v>Produzione</v>
          </cell>
          <cell r="D22">
            <v>0</v>
          </cell>
          <cell r="E22">
            <v>0</v>
          </cell>
          <cell r="F22">
            <v>-1</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10264975.358673047</v>
          </cell>
          <cell r="AX22">
            <v>0</v>
          </cell>
          <cell r="AY22">
            <v>10193343.537591107</v>
          </cell>
          <cell r="AZ22">
            <v>0</v>
          </cell>
          <cell r="BA22">
            <v>2867295.4991285987</v>
          </cell>
          <cell r="BB22">
            <v>0</v>
          </cell>
          <cell r="BC22">
            <v>0</v>
          </cell>
          <cell r="BD22">
            <v>0</v>
          </cell>
          <cell r="BE22">
            <v>3372258.2515005833</v>
          </cell>
          <cell r="BF22">
            <v>0</v>
          </cell>
          <cell r="BG22">
            <v>3948463.5082029691</v>
          </cell>
          <cell r="BH22">
            <v>0</v>
          </cell>
          <cell r="BI22">
            <v>20858827.709513586</v>
          </cell>
          <cell r="BJ22">
            <v>0</v>
          </cell>
          <cell r="BK22">
            <v>29292727.658279132</v>
          </cell>
          <cell r="BL22">
            <v>0</v>
          </cell>
          <cell r="BM22">
            <v>37482924.099146388</v>
          </cell>
          <cell r="BN22">
            <v>0</v>
          </cell>
          <cell r="BO22">
            <v>44609186.387097642</v>
          </cell>
          <cell r="BP22">
            <v>0</v>
          </cell>
          <cell r="BQ22">
            <v>44706504.974245265</v>
          </cell>
          <cell r="BR22">
            <v>0</v>
          </cell>
          <cell r="BS22">
            <v>49006103.439109527</v>
          </cell>
          <cell r="BT22">
            <v>0</v>
          </cell>
          <cell r="BU22">
            <v>56580488.9071972</v>
          </cell>
          <cell r="BV22">
            <v>0</v>
          </cell>
          <cell r="BW22">
            <v>66565702.726353385</v>
          </cell>
          <cell r="BX22">
            <v>0</v>
          </cell>
          <cell r="BY22">
            <v>58061066.831709273</v>
          </cell>
          <cell r="BZ22">
            <v>0</v>
          </cell>
          <cell r="CA22">
            <v>1407319.5714133538</v>
          </cell>
          <cell r="CB22">
            <v>0</v>
          </cell>
          <cell r="CC22">
            <v>0</v>
          </cell>
          <cell r="CD22">
            <v>0</v>
          </cell>
          <cell r="CE22">
            <v>1174089.5411838987</v>
          </cell>
          <cell r="CF22">
            <v>0</v>
          </cell>
          <cell r="CG22">
            <v>36423403.368267946</v>
          </cell>
          <cell r="CH22">
            <v>0</v>
          </cell>
          <cell r="CI22">
            <v>40675022.614208065</v>
          </cell>
          <cell r="CJ22">
            <v>0</v>
          </cell>
          <cell r="CK22">
            <v>41707276.009843528</v>
          </cell>
          <cell r="CL22">
            <v>0</v>
          </cell>
          <cell r="CM22">
            <v>59132761.777157605</v>
          </cell>
          <cell r="CN22">
            <v>0</v>
          </cell>
          <cell r="CO22">
            <v>73850875.305892974</v>
          </cell>
          <cell r="CP22">
            <v>0</v>
          </cell>
          <cell r="CQ22">
            <v>77832039.176044673</v>
          </cell>
          <cell r="CR22">
            <v>0</v>
          </cell>
          <cell r="CS22">
            <v>75354643.902007118</v>
          </cell>
          <cell r="CT22">
            <v>0</v>
          </cell>
          <cell r="CU22">
            <v>62153989.235407665</v>
          </cell>
          <cell r="CV22">
            <v>0</v>
          </cell>
          <cell r="CW22">
            <v>52117444.860415399</v>
          </cell>
          <cell r="CX22">
            <v>0</v>
          </cell>
          <cell r="CY22">
            <v>1414791.8460638986</v>
          </cell>
          <cell r="CZ22">
            <v>0</v>
          </cell>
          <cell r="DA22">
            <v>1170327.0915838985</v>
          </cell>
          <cell r="DB22">
            <v>0</v>
          </cell>
          <cell r="DC22">
            <v>0</v>
          </cell>
          <cell r="DD22">
            <v>0</v>
          </cell>
          <cell r="DE22">
            <v>1170327.0915838985</v>
          </cell>
          <cell r="DF22">
            <v>0</v>
          </cell>
          <cell r="DG22">
            <v>3919048.523959449</v>
          </cell>
          <cell r="DH22">
            <v>0</v>
          </cell>
          <cell r="DI22">
            <v>41836759.447440937</v>
          </cell>
          <cell r="DJ22">
            <v>0</v>
          </cell>
          <cell r="DK22">
            <v>52744003.842179582</v>
          </cell>
          <cell r="DL22">
            <v>0</v>
          </cell>
          <cell r="DM22">
            <v>40057058.143409535</v>
          </cell>
          <cell r="DN22">
            <v>0</v>
          </cell>
          <cell r="DO22">
            <v>25027442.367485978</v>
          </cell>
          <cell r="DP22">
            <v>0</v>
          </cell>
          <cell r="DQ22">
            <v>2927469.3648133464</v>
          </cell>
          <cell r="DR22">
            <v>0</v>
          </cell>
          <cell r="DS22">
            <v>2195602.0236100098</v>
          </cell>
          <cell r="DT22">
            <v>0</v>
          </cell>
          <cell r="DU22">
            <v>1463734.6824066732</v>
          </cell>
          <cell r="DV22">
            <v>0</v>
          </cell>
          <cell r="DW22">
            <v>731867.3412033366</v>
          </cell>
          <cell r="DX22">
            <v>0</v>
          </cell>
          <cell r="DZ22">
            <v>0</v>
          </cell>
          <cell r="EB22">
            <v>0</v>
          </cell>
          <cell r="EC22">
            <v>0</v>
          </cell>
          <cell r="ED22">
            <v>0</v>
          </cell>
          <cell r="EE22" t="str">
            <v>ROL</v>
          </cell>
          <cell r="EG22">
            <v>0</v>
          </cell>
        </row>
        <row r="23">
          <cell r="B23" t="str">
            <v>E062</v>
          </cell>
          <cell r="C23" t="str">
            <v>Lavori in Corso</v>
          </cell>
          <cell r="D23">
            <v>0</v>
          </cell>
          <cell r="E23">
            <v>0</v>
          </cell>
          <cell r="F23">
            <v>-1</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Z23">
            <v>0</v>
          </cell>
          <cell r="EB23">
            <v>0</v>
          </cell>
          <cell r="EC23">
            <v>0</v>
          </cell>
          <cell r="ED23">
            <v>0</v>
          </cell>
          <cell r="EE23" t="str">
            <v>ROL</v>
          </cell>
          <cell r="EG23">
            <v>0</v>
          </cell>
        </row>
        <row r="24">
          <cell r="B24" t="str">
            <v>E063</v>
          </cell>
          <cell r="C24" t="str">
            <v>Allineamento Produzione con COGE</v>
          </cell>
          <cell r="D24">
            <v>0</v>
          </cell>
          <cell r="E24">
            <v>0</v>
          </cell>
          <cell r="F24">
            <v>-1</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K24">
            <v>0</v>
          </cell>
          <cell r="DL24">
            <v>0</v>
          </cell>
          <cell r="DM24">
            <v>0</v>
          </cell>
          <cell r="DN24">
            <v>0</v>
          </cell>
          <cell r="DO24">
            <v>0</v>
          </cell>
          <cell r="DP24">
            <v>0</v>
          </cell>
          <cell r="DQ24">
            <v>0</v>
          </cell>
          <cell r="DR24">
            <v>0</v>
          </cell>
          <cell r="DS24">
            <v>0</v>
          </cell>
          <cell r="DT24">
            <v>0</v>
          </cell>
          <cell r="DU24">
            <v>0</v>
          </cell>
          <cell r="DV24">
            <v>0</v>
          </cell>
          <cell r="DW24">
            <v>0</v>
          </cell>
          <cell r="DX24">
            <v>0</v>
          </cell>
          <cell r="DZ24">
            <v>0</v>
          </cell>
          <cell r="EB24">
            <v>0</v>
          </cell>
          <cell r="EC24">
            <v>0</v>
          </cell>
          <cell r="ED24">
            <v>0</v>
          </cell>
          <cell r="EE24" t="str">
            <v>ROL</v>
          </cell>
          <cell r="EG24">
            <v>0</v>
          </cell>
        </row>
        <row r="25">
          <cell r="B25" t="str">
            <v>E071</v>
          </cell>
          <cell r="C25" t="str">
            <v xml:space="preserve">Revisione prezzi </v>
          </cell>
          <cell r="D25">
            <v>0</v>
          </cell>
          <cell r="E25">
            <v>0</v>
          </cell>
          <cell r="F25">
            <v>-1</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1743766.7437198507</v>
          </cell>
          <cell r="AX25">
            <v>0</v>
          </cell>
          <cell r="AY25">
            <v>1731598.2598189875</v>
          </cell>
          <cell r="AZ25">
            <v>0</v>
          </cell>
          <cell r="BA25">
            <v>487082.95549619297</v>
          </cell>
          <cell r="BB25">
            <v>0</v>
          </cell>
          <cell r="BC25">
            <v>0</v>
          </cell>
          <cell r="BD25">
            <v>0</v>
          </cell>
          <cell r="BE25">
            <v>572863.70251567103</v>
          </cell>
          <cell r="BF25">
            <v>0</v>
          </cell>
          <cell r="BG25">
            <v>670746.79809906532</v>
          </cell>
          <cell r="BH25">
            <v>0</v>
          </cell>
          <cell r="BI25">
            <v>3543401.5963905663</v>
          </cell>
          <cell r="BJ25">
            <v>0</v>
          </cell>
          <cell r="BK25">
            <v>4976113.681577594</v>
          </cell>
          <cell r="BL25">
            <v>0</v>
          </cell>
          <cell r="BM25">
            <v>6367426.5370975127</v>
          </cell>
          <cell r="BN25">
            <v>0</v>
          </cell>
          <cell r="BO25">
            <v>7578003.1581368381</v>
          </cell>
          <cell r="BP25">
            <v>0</v>
          </cell>
          <cell r="BQ25">
            <v>7594535.1915693814</v>
          </cell>
          <cell r="BR25">
            <v>0</v>
          </cell>
          <cell r="BS25">
            <v>8324931.1791295912</v>
          </cell>
          <cell r="BT25">
            <v>0</v>
          </cell>
          <cell r="BU25">
            <v>9611632.9024032466</v>
          </cell>
          <cell r="BV25">
            <v>0</v>
          </cell>
          <cell r="BW25">
            <v>11307875.044091862</v>
          </cell>
          <cell r="BX25">
            <v>0</v>
          </cell>
          <cell r="BY25">
            <v>9863146.6621580143</v>
          </cell>
          <cell r="BZ25">
            <v>0</v>
          </cell>
          <cell r="CA25">
            <v>239068.96808507422</v>
          </cell>
          <cell r="CB25">
            <v>0</v>
          </cell>
          <cell r="CC25">
            <v>0</v>
          </cell>
          <cell r="CD25">
            <v>0</v>
          </cell>
          <cell r="CE25">
            <v>199448.92457398362</v>
          </cell>
          <cell r="CF25">
            <v>0</v>
          </cell>
          <cell r="CG25">
            <v>199448.92457398362</v>
          </cell>
          <cell r="CH25">
            <v>0</v>
          </cell>
          <cell r="CI25">
            <v>6228718.9881510949</v>
          </cell>
          <cell r="CJ25">
            <v>0</v>
          </cell>
          <cell r="CK25">
            <v>6925354.6317265956</v>
          </cell>
          <cell r="CL25">
            <v>0</v>
          </cell>
          <cell r="CM25">
            <v>7120201.0598711986</v>
          </cell>
          <cell r="CN25">
            <v>0</v>
          </cell>
          <cell r="CO25">
            <v>10471906.882174285</v>
          </cell>
          <cell r="CP25">
            <v>0</v>
          </cell>
          <cell r="CQ25">
            <v>12112373.522439722</v>
          </cell>
          <cell r="CR25">
            <v>0</v>
          </cell>
          <cell r="CS25">
            <v>13228115.87209193</v>
          </cell>
          <cell r="CT25">
            <v>0</v>
          </cell>
          <cell r="CU25">
            <v>12794532.424531939</v>
          </cell>
          <cell r="CV25">
            <v>0</v>
          </cell>
          <cell r="CW25">
            <v>10529639.872271487</v>
          </cell>
          <cell r="CX25">
            <v>0</v>
          </cell>
          <cell r="CY25">
            <v>8837412.8789463751</v>
          </cell>
          <cell r="CZ25">
            <v>0</v>
          </cell>
          <cell r="DA25">
            <v>198809.77696201598</v>
          </cell>
          <cell r="DB25">
            <v>0</v>
          </cell>
          <cell r="DC25">
            <v>0</v>
          </cell>
          <cell r="DD25">
            <v>0</v>
          </cell>
          <cell r="DE25">
            <v>198809.77696201598</v>
          </cell>
          <cell r="DF25">
            <v>0</v>
          </cell>
          <cell r="DG25">
            <v>665749.91603177844</v>
          </cell>
          <cell r="DH25">
            <v>0</v>
          </cell>
          <cell r="DI25">
            <v>7107036.0366540132</v>
          </cell>
          <cell r="DJ25">
            <v>0</v>
          </cell>
          <cell r="DK25">
            <v>8959908.4865717757</v>
          </cell>
          <cell r="DL25">
            <v>0</v>
          </cell>
          <cell r="DM25">
            <v>6804708.5746496618</v>
          </cell>
          <cell r="DN25">
            <v>0</v>
          </cell>
          <cell r="DO25">
            <v>4251546.6580164172</v>
          </cell>
          <cell r="DP25">
            <v>0</v>
          </cell>
          <cell r="DQ25">
            <v>497305.01469806652</v>
          </cell>
          <cell r="DR25">
            <v>0</v>
          </cell>
          <cell r="DS25">
            <v>372978.76102354983</v>
          </cell>
          <cell r="DT25">
            <v>0</v>
          </cell>
          <cell r="DU25">
            <v>248652.50734903326</v>
          </cell>
          <cell r="DV25">
            <v>0</v>
          </cell>
          <cell r="DW25">
            <v>124326.25367451663</v>
          </cell>
          <cell r="DX25">
            <v>0</v>
          </cell>
          <cell r="DZ25">
            <v>0</v>
          </cell>
          <cell r="EB25">
            <v>0</v>
          </cell>
          <cell r="EC25">
            <v>0</v>
          </cell>
          <cell r="ED25">
            <v>0</v>
          </cell>
          <cell r="EE25" t="str">
            <v>ROL</v>
          </cell>
          <cell r="EG25">
            <v>0</v>
          </cell>
        </row>
        <row r="26">
          <cell r="B26" t="str">
            <v>E081</v>
          </cell>
          <cell r="C26" t="str">
            <v>Riserve riconosciute</v>
          </cell>
          <cell r="D26">
            <v>0</v>
          </cell>
          <cell r="E26">
            <v>0</v>
          </cell>
          <cell r="F26">
            <v>-1</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Z26">
            <v>0</v>
          </cell>
          <cell r="EB26">
            <v>0</v>
          </cell>
          <cell r="EC26">
            <v>0</v>
          </cell>
          <cell r="ED26">
            <v>0</v>
          </cell>
          <cell r="EE26" t="str">
            <v>ROL</v>
          </cell>
          <cell r="EG26">
            <v>0</v>
          </cell>
        </row>
        <row r="27">
          <cell r="C27" t="str">
            <v>PRODUZIONE  CONTRATTUALE</v>
          </cell>
          <cell r="D27">
            <v>0</v>
          </cell>
          <cell r="E27">
            <v>0</v>
          </cell>
          <cell r="F27">
            <v>-1</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t="str">
            <v>ROL</v>
          </cell>
          <cell r="EF27">
            <v>0</v>
          </cell>
          <cell r="EG27">
            <v>0</v>
          </cell>
        </row>
        <row r="28">
          <cell r="B28" t="str">
            <v>E101</v>
          </cell>
          <cell r="C28" t="str">
            <v>Produzione di varianti da definire</v>
          </cell>
          <cell r="D28">
            <v>0</v>
          </cell>
          <cell r="E28">
            <v>0</v>
          </cell>
          <cell r="F28">
            <v>-1</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0</v>
          </cell>
          <cell r="DL28">
            <v>0</v>
          </cell>
          <cell r="DM28">
            <v>0</v>
          </cell>
          <cell r="DN28">
            <v>0</v>
          </cell>
          <cell r="DO28">
            <v>0</v>
          </cell>
          <cell r="DP28">
            <v>0</v>
          </cell>
          <cell r="DQ28">
            <v>0</v>
          </cell>
          <cell r="DR28">
            <v>0</v>
          </cell>
          <cell r="DS28">
            <v>0</v>
          </cell>
          <cell r="DT28">
            <v>0</v>
          </cell>
          <cell r="DU28">
            <v>0</v>
          </cell>
          <cell r="DV28">
            <v>0</v>
          </cell>
          <cell r="DW28">
            <v>0</v>
          </cell>
          <cell r="DX28">
            <v>0</v>
          </cell>
          <cell r="DZ28">
            <v>0</v>
          </cell>
          <cell r="EB28">
            <v>0</v>
          </cell>
          <cell r="EC28">
            <v>0</v>
          </cell>
          <cell r="ED28">
            <v>0</v>
          </cell>
          <cell r="EE28" t="str">
            <v>ROL</v>
          </cell>
          <cell r="EG28">
            <v>0</v>
          </cell>
        </row>
        <row r="29">
          <cell r="B29" t="str">
            <v>E111</v>
          </cell>
          <cell r="C29" t="str">
            <v>Claims da definire</v>
          </cell>
          <cell r="D29">
            <v>0</v>
          </cell>
          <cell r="E29">
            <v>0</v>
          </cell>
          <cell r="F29">
            <v>-1</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Z29">
            <v>0</v>
          </cell>
          <cell r="EB29">
            <v>0</v>
          </cell>
          <cell r="EC29">
            <v>0</v>
          </cell>
          <cell r="ED29">
            <v>0</v>
          </cell>
          <cell r="EE29" t="str">
            <v>ROL</v>
          </cell>
          <cell r="EG29">
            <v>0</v>
          </cell>
        </row>
        <row r="30">
          <cell r="C30" t="str">
            <v>PRODUZIONE  da  DEFINIRE</v>
          </cell>
          <cell r="D30">
            <v>0</v>
          </cell>
          <cell r="E30">
            <v>0</v>
          </cell>
          <cell r="F30">
            <v>-1</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t="str">
            <v>ROL</v>
          </cell>
          <cell r="EF30">
            <v>0</v>
          </cell>
          <cell r="EG30">
            <v>0</v>
          </cell>
        </row>
        <row r="31">
          <cell r="B31" t="str">
            <v>E131</v>
          </cell>
          <cell r="C31" t="str">
            <v>Lavori extracontrattuali</v>
          </cell>
          <cell r="D31">
            <v>0</v>
          </cell>
          <cell r="E31">
            <v>0</v>
          </cell>
          <cell r="F31">
            <v>-1</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Z31">
            <v>0</v>
          </cell>
          <cell r="EB31">
            <v>0</v>
          </cell>
          <cell r="EC31">
            <v>0</v>
          </cell>
          <cell r="ED31">
            <v>0</v>
          </cell>
          <cell r="EE31" t="str">
            <v>ROL</v>
          </cell>
          <cell r="EG31">
            <v>0</v>
          </cell>
        </row>
        <row r="32">
          <cell r="C32" t="str">
            <v>VALORE DELLA PRODUZIONE</v>
          </cell>
          <cell r="D32">
            <v>0</v>
          </cell>
          <cell r="E32">
            <v>0</v>
          </cell>
          <cell r="F32">
            <v>-1</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t="str">
            <v>ROL</v>
          </cell>
          <cell r="EF32">
            <v>0</v>
          </cell>
          <cell r="EG32">
            <v>0</v>
          </cell>
        </row>
        <row r="33">
          <cell r="C33" t="str">
            <v>Altri ricavi e proventi vari</v>
          </cell>
          <cell r="D33">
            <v>0</v>
          </cell>
          <cell r="E33">
            <v>0</v>
          </cell>
          <cell r="F33">
            <v>-1</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t="str">
            <v>ROL</v>
          </cell>
          <cell r="EF33">
            <v>0</v>
          </cell>
          <cell r="EG33">
            <v>0</v>
          </cell>
        </row>
        <row r="34">
          <cell r="B34" t="str">
            <v>E151</v>
          </cell>
          <cell r="C34" t="str">
            <v xml:space="preserve">Altri ricavi  </v>
          </cell>
          <cell r="D34">
            <v>0</v>
          </cell>
          <cell r="E34">
            <v>0</v>
          </cell>
          <cell r="F34">
            <v>-1</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K34">
            <v>0</v>
          </cell>
          <cell r="DL34">
            <v>0</v>
          </cell>
          <cell r="DM34">
            <v>0</v>
          </cell>
          <cell r="DN34">
            <v>0</v>
          </cell>
          <cell r="DO34">
            <v>0</v>
          </cell>
          <cell r="DP34">
            <v>0</v>
          </cell>
          <cell r="DQ34">
            <v>0</v>
          </cell>
          <cell r="DR34">
            <v>0</v>
          </cell>
          <cell r="DS34">
            <v>0</v>
          </cell>
          <cell r="DT34">
            <v>0</v>
          </cell>
          <cell r="DU34">
            <v>0</v>
          </cell>
          <cell r="DV34">
            <v>0</v>
          </cell>
          <cell r="DW34">
            <v>0</v>
          </cell>
          <cell r="DX34">
            <v>0</v>
          </cell>
          <cell r="DZ34">
            <v>0</v>
          </cell>
          <cell r="EB34">
            <v>0</v>
          </cell>
          <cell r="EC34">
            <v>0</v>
          </cell>
          <cell r="ED34">
            <v>0</v>
          </cell>
          <cell r="EE34" t="str">
            <v>ROL</v>
          </cell>
          <cell r="EG34">
            <v>0</v>
          </cell>
        </row>
        <row r="35">
          <cell r="B35" t="str">
            <v>E152</v>
          </cell>
          <cell r="C35" t="str">
            <v>Sponsoraggio</v>
          </cell>
          <cell r="D35">
            <v>0</v>
          </cell>
          <cell r="E35">
            <v>0</v>
          </cell>
          <cell r="F35">
            <v>-1</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K35">
            <v>0</v>
          </cell>
          <cell r="DL35">
            <v>0</v>
          </cell>
          <cell r="DM35">
            <v>0</v>
          </cell>
          <cell r="DN35">
            <v>0</v>
          </cell>
          <cell r="DO35">
            <v>0</v>
          </cell>
          <cell r="DP35">
            <v>0</v>
          </cell>
          <cell r="DQ35">
            <v>0</v>
          </cell>
          <cell r="DR35">
            <v>0</v>
          </cell>
          <cell r="DS35">
            <v>0</v>
          </cell>
          <cell r="DT35">
            <v>0</v>
          </cell>
          <cell r="DU35">
            <v>0</v>
          </cell>
          <cell r="DV35">
            <v>0</v>
          </cell>
          <cell r="DW35">
            <v>0</v>
          </cell>
          <cell r="DX35">
            <v>0</v>
          </cell>
          <cell r="DZ35">
            <v>0</v>
          </cell>
          <cell r="EB35">
            <v>0</v>
          </cell>
          <cell r="EC35">
            <v>0</v>
          </cell>
          <cell r="ED35">
            <v>0</v>
          </cell>
          <cell r="EE35" t="str">
            <v>ROL</v>
          </cell>
          <cell r="EG35">
            <v>0</v>
          </cell>
        </row>
        <row r="36">
          <cell r="B36" t="str">
            <v>E153</v>
          </cell>
          <cell r="C36" t="str">
            <v>Vendite</v>
          </cell>
          <cell r="D36">
            <v>0</v>
          </cell>
          <cell r="E36">
            <v>0</v>
          </cell>
          <cell r="F36">
            <v>-1</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Z36">
            <v>0</v>
          </cell>
          <cell r="EB36">
            <v>0</v>
          </cell>
          <cell r="EC36">
            <v>0</v>
          </cell>
          <cell r="ED36">
            <v>0</v>
          </cell>
          <cell r="EE36" t="str">
            <v>ROL</v>
          </cell>
          <cell r="EG36">
            <v>0</v>
          </cell>
        </row>
        <row r="37">
          <cell r="B37" t="str">
            <v>E154</v>
          </cell>
          <cell r="C37" t="str">
            <v>Noleggi</v>
          </cell>
          <cell r="D37">
            <v>0</v>
          </cell>
          <cell r="E37">
            <v>0</v>
          </cell>
          <cell r="F37">
            <v>-1</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K37">
            <v>0</v>
          </cell>
          <cell r="DL37">
            <v>0</v>
          </cell>
          <cell r="DM37">
            <v>0</v>
          </cell>
          <cell r="DN37">
            <v>0</v>
          </cell>
          <cell r="DO37">
            <v>0</v>
          </cell>
          <cell r="DP37">
            <v>0</v>
          </cell>
          <cell r="DQ37">
            <v>0</v>
          </cell>
          <cell r="DR37">
            <v>0</v>
          </cell>
          <cell r="DS37">
            <v>0</v>
          </cell>
          <cell r="DT37">
            <v>0</v>
          </cell>
          <cell r="DU37">
            <v>0</v>
          </cell>
          <cell r="DV37">
            <v>0</v>
          </cell>
          <cell r="DW37">
            <v>0</v>
          </cell>
          <cell r="DX37">
            <v>0</v>
          </cell>
          <cell r="DZ37">
            <v>0</v>
          </cell>
          <cell r="EB37">
            <v>0</v>
          </cell>
          <cell r="EC37">
            <v>0</v>
          </cell>
          <cell r="ED37">
            <v>0</v>
          </cell>
          <cell r="EE37" t="str">
            <v>ROL</v>
          </cell>
          <cell r="EG37">
            <v>0</v>
          </cell>
        </row>
        <row r="38">
          <cell r="B38" t="str">
            <v>E155</v>
          </cell>
          <cell r="C38" t="str">
            <v>Noleggi Interni (Cantieri dir. Astaldi)</v>
          </cell>
          <cell r="D38">
            <v>0</v>
          </cell>
          <cell r="E38">
            <v>0</v>
          </cell>
          <cell r="F38">
            <v>-1</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K38">
            <v>0</v>
          </cell>
          <cell r="DL38">
            <v>0</v>
          </cell>
          <cell r="DM38">
            <v>0</v>
          </cell>
          <cell r="DN38">
            <v>0</v>
          </cell>
          <cell r="DO38">
            <v>0</v>
          </cell>
          <cell r="DP38">
            <v>0</v>
          </cell>
          <cell r="DQ38">
            <v>0</v>
          </cell>
          <cell r="DR38">
            <v>0</v>
          </cell>
          <cell r="DS38">
            <v>0</v>
          </cell>
          <cell r="DT38">
            <v>0</v>
          </cell>
          <cell r="DU38">
            <v>0</v>
          </cell>
          <cell r="DV38">
            <v>0</v>
          </cell>
          <cell r="DW38">
            <v>0</v>
          </cell>
          <cell r="DX38">
            <v>0</v>
          </cell>
          <cell r="DZ38">
            <v>0</v>
          </cell>
          <cell r="EB38">
            <v>0</v>
          </cell>
          <cell r="EC38">
            <v>0</v>
          </cell>
          <cell r="ED38">
            <v>0</v>
          </cell>
          <cell r="EE38" t="str">
            <v>ROL</v>
          </cell>
          <cell r="EG38">
            <v>0</v>
          </cell>
        </row>
        <row r="39">
          <cell r="B39" t="str">
            <v>E161</v>
          </cell>
          <cell r="C39" t="str">
            <v>Capitalizzazioni</v>
          </cell>
          <cell r="D39">
            <v>0</v>
          </cell>
          <cell r="E39">
            <v>0</v>
          </cell>
          <cell r="F39">
            <v>-1</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Z39">
            <v>0</v>
          </cell>
          <cell r="EB39">
            <v>0</v>
          </cell>
          <cell r="EC39">
            <v>0</v>
          </cell>
          <cell r="ED39">
            <v>0</v>
          </cell>
          <cell r="EE39" t="str">
            <v>ROL</v>
          </cell>
          <cell r="EG39">
            <v>0</v>
          </cell>
        </row>
        <row r="40">
          <cell r="B40" t="str">
            <v>E171</v>
          </cell>
          <cell r="C40" t="str">
            <v>Utilizzo Fondi</v>
          </cell>
          <cell r="D40">
            <v>0</v>
          </cell>
          <cell r="E40">
            <v>0</v>
          </cell>
          <cell r="F40">
            <v>-1</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0</v>
          </cell>
          <cell r="DR40">
            <v>0</v>
          </cell>
          <cell r="DS40">
            <v>0</v>
          </cell>
          <cell r="DT40">
            <v>0</v>
          </cell>
          <cell r="DU40">
            <v>0</v>
          </cell>
          <cell r="DV40">
            <v>0</v>
          </cell>
          <cell r="DW40">
            <v>0</v>
          </cell>
          <cell r="DX40">
            <v>0</v>
          </cell>
          <cell r="DY40">
            <v>0</v>
          </cell>
          <cell r="DZ40">
            <v>0</v>
          </cell>
          <cell r="EA40">
            <v>0</v>
          </cell>
          <cell r="EB40">
            <v>0</v>
          </cell>
          <cell r="EC40">
            <v>0</v>
          </cell>
          <cell r="ED40">
            <v>0</v>
          </cell>
          <cell r="EE40" t="str">
            <v>ROL</v>
          </cell>
          <cell r="EF40">
            <v>0</v>
          </cell>
          <cell r="EG40">
            <v>0</v>
          </cell>
        </row>
        <row r="41">
          <cell r="C41" t="str">
            <v>TOTALE  RICAVI</v>
          </cell>
          <cell r="D41">
            <v>0</v>
          </cell>
          <cell r="E41">
            <v>0</v>
          </cell>
          <cell r="F41">
            <v>-1</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t="str">
            <v>ROL</v>
          </cell>
          <cell r="EF41">
            <v>0</v>
          </cell>
          <cell r="EG41">
            <v>0</v>
          </cell>
        </row>
        <row r="43">
          <cell r="B43" t="str">
            <v>E191</v>
          </cell>
          <cell r="C43" t="str">
            <v xml:space="preserve">Mano d'opera locale             </v>
          </cell>
          <cell r="D43">
            <v>0</v>
          </cell>
          <cell r="E43">
            <v>0</v>
          </cell>
          <cell r="F43">
            <v>1</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674499</v>
          </cell>
          <cell r="AX43">
            <v>0</v>
          </cell>
          <cell r="AY43">
            <v>672117.10000000009</v>
          </cell>
          <cell r="AZ43">
            <v>0</v>
          </cell>
          <cell r="BA43">
            <v>235240.98500000004</v>
          </cell>
          <cell r="BB43">
            <v>0</v>
          </cell>
          <cell r="BC43">
            <v>0</v>
          </cell>
          <cell r="BD43">
            <v>0</v>
          </cell>
          <cell r="BE43">
            <v>235240.98500000004</v>
          </cell>
          <cell r="BF43">
            <v>0</v>
          </cell>
          <cell r="BG43">
            <v>235240.98500000004</v>
          </cell>
          <cell r="BH43">
            <v>0</v>
          </cell>
          <cell r="BI43">
            <v>1244224.3</v>
          </cell>
          <cell r="BJ43">
            <v>0</v>
          </cell>
          <cell r="BK43">
            <v>1286125.3999999999</v>
          </cell>
          <cell r="BL43">
            <v>0</v>
          </cell>
          <cell r="BM43">
            <v>1343351.4000000001</v>
          </cell>
          <cell r="BN43">
            <v>0</v>
          </cell>
          <cell r="BO43">
            <v>1227863.3999999999</v>
          </cell>
          <cell r="BP43">
            <v>0</v>
          </cell>
          <cell r="BQ43">
            <v>1652666.8</v>
          </cell>
          <cell r="BR43">
            <v>0</v>
          </cell>
          <cell r="BS43">
            <v>1993101.3</v>
          </cell>
          <cell r="BT43">
            <v>0</v>
          </cell>
          <cell r="BU43">
            <v>1930791.7000000002</v>
          </cell>
          <cell r="BV43">
            <v>0</v>
          </cell>
          <cell r="BW43">
            <v>2545889.4</v>
          </cell>
          <cell r="BX43">
            <v>0</v>
          </cell>
          <cell r="BY43">
            <v>2562355.6</v>
          </cell>
          <cell r="BZ43">
            <v>0</v>
          </cell>
          <cell r="CA43">
            <v>896824.46</v>
          </cell>
          <cell r="CB43">
            <v>0</v>
          </cell>
          <cell r="CC43">
            <v>0</v>
          </cell>
          <cell r="CD43">
            <v>0</v>
          </cell>
          <cell r="CE43">
            <v>896824.46</v>
          </cell>
          <cell r="CF43">
            <v>0</v>
          </cell>
          <cell r="CG43">
            <v>896824.46</v>
          </cell>
          <cell r="CH43">
            <v>0</v>
          </cell>
          <cell r="CI43">
            <v>2293959.6</v>
          </cell>
          <cell r="CJ43">
            <v>0</v>
          </cell>
          <cell r="CK43">
            <v>2016168</v>
          </cell>
          <cell r="CL43">
            <v>0</v>
          </cell>
          <cell r="CM43">
            <v>2839635.4</v>
          </cell>
          <cell r="CN43">
            <v>0</v>
          </cell>
          <cell r="CO43">
            <v>3546710</v>
          </cell>
          <cell r="CP43">
            <v>0</v>
          </cell>
          <cell r="CQ43">
            <v>3556145.9000000004</v>
          </cell>
          <cell r="CR43">
            <v>0</v>
          </cell>
          <cell r="CS43">
            <v>3515315.7</v>
          </cell>
          <cell r="CT43">
            <v>0</v>
          </cell>
          <cell r="CU43">
            <v>3128851.7</v>
          </cell>
          <cell r="CV43">
            <v>0</v>
          </cell>
          <cell r="CW43">
            <v>1765319.3</v>
          </cell>
          <cell r="CX43">
            <v>0</v>
          </cell>
          <cell r="CY43">
            <v>879202.89999999991</v>
          </cell>
          <cell r="CZ43">
            <v>0</v>
          </cell>
          <cell r="DA43">
            <v>307721.01499999996</v>
          </cell>
          <cell r="DB43">
            <v>0</v>
          </cell>
          <cell r="DC43">
            <v>0</v>
          </cell>
          <cell r="DD43">
            <v>0</v>
          </cell>
          <cell r="DE43">
            <v>307721.01499999996</v>
          </cell>
          <cell r="DF43">
            <v>0</v>
          </cell>
          <cell r="DG43">
            <v>307721.01499999996</v>
          </cell>
          <cell r="DH43">
            <v>0</v>
          </cell>
          <cell r="DI43">
            <v>2673138.9</v>
          </cell>
          <cell r="DJ43">
            <v>0</v>
          </cell>
          <cell r="DK43">
            <v>1551262.5</v>
          </cell>
          <cell r="DL43">
            <v>0</v>
          </cell>
          <cell r="DM43">
            <v>180581.5</v>
          </cell>
          <cell r="DN43">
            <v>0</v>
          </cell>
          <cell r="DO43">
            <v>0</v>
          </cell>
          <cell r="DP43">
            <v>0</v>
          </cell>
          <cell r="DQ43">
            <v>0</v>
          </cell>
          <cell r="DR43">
            <v>0</v>
          </cell>
          <cell r="DS43">
            <v>0</v>
          </cell>
          <cell r="DT43">
            <v>0</v>
          </cell>
          <cell r="DU43">
            <v>0</v>
          </cell>
          <cell r="DV43">
            <v>0</v>
          </cell>
          <cell r="DW43">
            <v>0</v>
          </cell>
          <cell r="DX43">
            <v>0</v>
          </cell>
          <cell r="DZ43">
            <v>0</v>
          </cell>
          <cell r="EB43">
            <v>0</v>
          </cell>
          <cell r="EC43">
            <v>0</v>
          </cell>
          <cell r="ED43">
            <v>0</v>
          </cell>
          <cell r="EE43" t="str">
            <v>ROL</v>
          </cell>
          <cell r="EG43">
            <v>0</v>
          </cell>
        </row>
        <row r="44">
          <cell r="B44" t="str">
            <v>E201</v>
          </cell>
          <cell r="C44" t="str">
            <v xml:space="preserve">Mano d'opera espatriata        </v>
          </cell>
          <cell r="D44">
            <v>0</v>
          </cell>
          <cell r="E44">
            <v>0</v>
          </cell>
          <cell r="F44">
            <v>1</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v>0</v>
          </cell>
          <cell r="DN44">
            <v>0</v>
          </cell>
          <cell r="DO44">
            <v>0</v>
          </cell>
          <cell r="DP44">
            <v>0</v>
          </cell>
          <cell r="DQ44">
            <v>0</v>
          </cell>
          <cell r="DR44">
            <v>0</v>
          </cell>
          <cell r="DS44">
            <v>0</v>
          </cell>
          <cell r="DT44">
            <v>0</v>
          </cell>
          <cell r="DU44">
            <v>0</v>
          </cell>
          <cell r="DV44">
            <v>0</v>
          </cell>
          <cell r="DW44">
            <v>0</v>
          </cell>
          <cell r="DX44">
            <v>0</v>
          </cell>
          <cell r="DZ44">
            <v>0</v>
          </cell>
          <cell r="EB44">
            <v>0</v>
          </cell>
          <cell r="EC44">
            <v>0</v>
          </cell>
          <cell r="ED44">
            <v>0</v>
          </cell>
          <cell r="EE44" t="str">
            <v>ROL</v>
          </cell>
          <cell r="EG44">
            <v>0</v>
          </cell>
        </row>
        <row r="45">
          <cell r="C45" t="str">
            <v>Consumo materiali/ricambi</v>
          </cell>
          <cell r="D45">
            <v>0</v>
          </cell>
          <cell r="E45">
            <v>0</v>
          </cell>
          <cell r="F45">
            <v>1</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t="str">
            <v>ROL</v>
          </cell>
          <cell r="EF45">
            <v>0</v>
          </cell>
          <cell r="EG45">
            <v>0</v>
          </cell>
        </row>
        <row r="46">
          <cell r="B46" t="str">
            <v>E211</v>
          </cell>
          <cell r="C46" t="str">
            <v>Materiali</v>
          </cell>
          <cell r="D46">
            <v>0</v>
          </cell>
          <cell r="E46">
            <v>0</v>
          </cell>
          <cell r="F46">
            <v>1</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7941780.9000000004</v>
          </cell>
          <cell r="AX46">
            <v>0</v>
          </cell>
          <cell r="AY46">
            <v>4530412</v>
          </cell>
          <cell r="AZ46">
            <v>0</v>
          </cell>
          <cell r="BA46">
            <v>0</v>
          </cell>
          <cell r="BB46">
            <v>0</v>
          </cell>
          <cell r="BC46">
            <v>0</v>
          </cell>
          <cell r="BD46">
            <v>0</v>
          </cell>
          <cell r="BE46">
            <v>0</v>
          </cell>
          <cell r="BF46">
            <v>0</v>
          </cell>
          <cell r="BG46">
            <v>1500000</v>
          </cell>
          <cell r="BH46">
            <v>0</v>
          </cell>
          <cell r="BI46">
            <v>8743962.5179999992</v>
          </cell>
          <cell r="BJ46">
            <v>0</v>
          </cell>
          <cell r="BK46">
            <v>31488655.099999998</v>
          </cell>
          <cell r="BL46">
            <v>0</v>
          </cell>
          <cell r="BM46">
            <v>35536263.600000001</v>
          </cell>
          <cell r="BN46">
            <v>0</v>
          </cell>
          <cell r="BO46">
            <v>57896725.700000003</v>
          </cell>
          <cell r="BP46">
            <v>0</v>
          </cell>
          <cell r="BQ46">
            <v>52616932.700000003</v>
          </cell>
          <cell r="BR46">
            <v>0</v>
          </cell>
          <cell r="BS46">
            <v>57699334.240000002</v>
          </cell>
          <cell r="BT46">
            <v>0</v>
          </cell>
          <cell r="BU46">
            <v>68861288.599999994</v>
          </cell>
          <cell r="BV46">
            <v>0</v>
          </cell>
          <cell r="BW46">
            <v>78089337.100000024</v>
          </cell>
          <cell r="BX46">
            <v>0</v>
          </cell>
          <cell r="BY46">
            <v>71159667</v>
          </cell>
          <cell r="BZ46">
            <v>0</v>
          </cell>
          <cell r="CA46">
            <v>0</v>
          </cell>
          <cell r="CB46">
            <v>0</v>
          </cell>
          <cell r="CC46">
            <v>0</v>
          </cell>
          <cell r="CD46">
            <v>0</v>
          </cell>
          <cell r="CE46">
            <v>0</v>
          </cell>
          <cell r="CF46">
            <v>0</v>
          </cell>
          <cell r="CG46">
            <v>20000000</v>
          </cell>
          <cell r="CH46">
            <v>0</v>
          </cell>
          <cell r="CI46">
            <v>39848156.700000003</v>
          </cell>
          <cell r="CJ46">
            <v>0</v>
          </cell>
          <cell r="CK46">
            <v>37633114</v>
          </cell>
          <cell r="CL46">
            <v>0</v>
          </cell>
          <cell r="CM46">
            <v>63530378.799999997</v>
          </cell>
          <cell r="CN46">
            <v>0</v>
          </cell>
          <cell r="CO46">
            <v>103010595</v>
          </cell>
          <cell r="CP46">
            <v>0</v>
          </cell>
          <cell r="CQ46">
            <v>112603491.90000001</v>
          </cell>
          <cell r="CR46">
            <v>0</v>
          </cell>
          <cell r="CS46">
            <v>126623316.5</v>
          </cell>
          <cell r="CT46">
            <v>0</v>
          </cell>
          <cell r="CU46">
            <v>122023455.59999999</v>
          </cell>
          <cell r="CV46">
            <v>0</v>
          </cell>
          <cell r="CW46">
            <v>111093813</v>
          </cell>
          <cell r="CX46">
            <v>0</v>
          </cell>
          <cell r="CY46">
            <v>38793824.341999993</v>
          </cell>
          <cell r="CZ46">
            <v>0</v>
          </cell>
          <cell r="DA46">
            <v>0</v>
          </cell>
          <cell r="DB46">
            <v>0</v>
          </cell>
          <cell r="DC46">
            <v>0</v>
          </cell>
          <cell r="DD46">
            <v>0</v>
          </cell>
          <cell r="DE46">
            <v>0</v>
          </cell>
          <cell r="DF46">
            <v>0</v>
          </cell>
          <cell r="DG46">
            <v>0</v>
          </cell>
          <cell r="DH46">
            <v>0</v>
          </cell>
          <cell r="DI46">
            <v>50301293.500000015</v>
          </cell>
          <cell r="DJ46">
            <v>0</v>
          </cell>
          <cell r="DK46">
            <v>80765688.599999994</v>
          </cell>
          <cell r="DL46">
            <v>0</v>
          </cell>
          <cell r="DM46">
            <v>45159758.899999999</v>
          </cell>
          <cell r="DN46">
            <v>0</v>
          </cell>
          <cell r="DO46">
            <v>25091651.800000004</v>
          </cell>
          <cell r="DP46">
            <v>0</v>
          </cell>
          <cell r="DQ46">
            <v>0</v>
          </cell>
          <cell r="DR46">
            <v>0</v>
          </cell>
          <cell r="DS46">
            <v>0</v>
          </cell>
          <cell r="DT46">
            <v>0</v>
          </cell>
          <cell r="DU46">
            <v>0</v>
          </cell>
          <cell r="DV46">
            <v>0</v>
          </cell>
          <cell r="DW46">
            <v>0</v>
          </cell>
          <cell r="DX46">
            <v>0</v>
          </cell>
          <cell r="DZ46">
            <v>0</v>
          </cell>
          <cell r="EB46">
            <v>0</v>
          </cell>
          <cell r="EC46">
            <v>0</v>
          </cell>
          <cell r="ED46">
            <v>0</v>
          </cell>
          <cell r="EE46" t="str">
            <v>ROL</v>
          </cell>
          <cell r="EG46">
            <v>0</v>
          </cell>
        </row>
        <row r="47">
          <cell r="B47" t="str">
            <v>E212</v>
          </cell>
          <cell r="C47" t="str">
            <v>Carburanti</v>
          </cell>
          <cell r="D47">
            <v>0</v>
          </cell>
          <cell r="E47">
            <v>0</v>
          </cell>
          <cell r="F47">
            <v>1</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1074890.2</v>
          </cell>
          <cell r="AX47">
            <v>0</v>
          </cell>
          <cell r="AY47">
            <v>2051403.4</v>
          </cell>
          <cell r="AZ47">
            <v>0</v>
          </cell>
          <cell r="BA47">
            <v>0</v>
          </cell>
          <cell r="BB47">
            <v>0</v>
          </cell>
          <cell r="BC47">
            <v>0</v>
          </cell>
          <cell r="BD47">
            <v>0</v>
          </cell>
          <cell r="BE47">
            <v>0</v>
          </cell>
          <cell r="BF47">
            <v>0</v>
          </cell>
          <cell r="BG47">
            <v>0</v>
          </cell>
          <cell r="BH47">
            <v>0</v>
          </cell>
          <cell r="BI47">
            <v>2956090.5</v>
          </cell>
          <cell r="BJ47">
            <v>0</v>
          </cell>
          <cell r="BK47">
            <v>2977279.6999999997</v>
          </cell>
          <cell r="BL47">
            <v>0</v>
          </cell>
          <cell r="BM47">
            <v>3061207.7</v>
          </cell>
          <cell r="BN47">
            <v>0</v>
          </cell>
          <cell r="BO47">
            <v>3083236.5</v>
          </cell>
          <cell r="BP47">
            <v>0</v>
          </cell>
          <cell r="BQ47">
            <v>3154745.8</v>
          </cell>
          <cell r="BR47">
            <v>0</v>
          </cell>
          <cell r="BS47">
            <v>4537701.5</v>
          </cell>
          <cell r="BT47">
            <v>0</v>
          </cell>
          <cell r="BU47">
            <v>5045580.0999999996</v>
          </cell>
          <cell r="BV47">
            <v>0</v>
          </cell>
          <cell r="BW47">
            <v>4935251.7</v>
          </cell>
          <cell r="BX47">
            <v>0</v>
          </cell>
          <cell r="BY47">
            <v>3526059.0999999996</v>
          </cell>
          <cell r="BZ47">
            <v>0</v>
          </cell>
          <cell r="CA47">
            <v>0</v>
          </cell>
          <cell r="CB47">
            <v>0</v>
          </cell>
          <cell r="CC47">
            <v>0</v>
          </cell>
          <cell r="CD47">
            <v>0</v>
          </cell>
          <cell r="CE47">
            <v>0</v>
          </cell>
          <cell r="CF47">
            <v>0</v>
          </cell>
          <cell r="CG47">
            <v>0</v>
          </cell>
          <cell r="CH47">
            <v>0</v>
          </cell>
          <cell r="CI47">
            <v>3433870.3000000003</v>
          </cell>
          <cell r="CJ47">
            <v>0</v>
          </cell>
          <cell r="CK47">
            <v>3990985.2</v>
          </cell>
          <cell r="CL47">
            <v>0</v>
          </cell>
          <cell r="CM47">
            <v>5020174.5999999996</v>
          </cell>
          <cell r="CN47">
            <v>0</v>
          </cell>
          <cell r="CO47">
            <v>6213135.7999999998</v>
          </cell>
          <cell r="CP47">
            <v>0</v>
          </cell>
          <cell r="CQ47">
            <v>6562267.4000000004</v>
          </cell>
          <cell r="CR47">
            <v>0</v>
          </cell>
          <cell r="CS47">
            <v>6701506</v>
          </cell>
          <cell r="CT47">
            <v>0</v>
          </cell>
          <cell r="CU47">
            <v>4919298.0999999996</v>
          </cell>
          <cell r="CV47">
            <v>0</v>
          </cell>
          <cell r="CW47">
            <v>958936.6</v>
          </cell>
          <cell r="CX47">
            <v>0</v>
          </cell>
          <cell r="CY47">
            <v>536595.19999999995</v>
          </cell>
          <cell r="CZ47">
            <v>0</v>
          </cell>
          <cell r="DA47">
            <v>0</v>
          </cell>
          <cell r="DB47">
            <v>0</v>
          </cell>
          <cell r="DC47">
            <v>0</v>
          </cell>
          <cell r="DD47">
            <v>0</v>
          </cell>
          <cell r="DE47">
            <v>0</v>
          </cell>
          <cell r="DF47">
            <v>0</v>
          </cell>
          <cell r="DG47">
            <v>0</v>
          </cell>
          <cell r="DH47">
            <v>0</v>
          </cell>
          <cell r="DI47">
            <v>2653612.6</v>
          </cell>
          <cell r="DJ47">
            <v>0</v>
          </cell>
          <cell r="DK47">
            <v>2141486.5</v>
          </cell>
          <cell r="DL47">
            <v>0</v>
          </cell>
          <cell r="DM47">
            <v>334866</v>
          </cell>
          <cell r="DN47">
            <v>0</v>
          </cell>
          <cell r="DO47">
            <v>0</v>
          </cell>
          <cell r="DP47">
            <v>0</v>
          </cell>
          <cell r="DQ47">
            <v>0</v>
          </cell>
          <cell r="DR47">
            <v>0</v>
          </cell>
          <cell r="DS47">
            <v>0</v>
          </cell>
          <cell r="DT47">
            <v>0</v>
          </cell>
          <cell r="DU47">
            <v>0</v>
          </cell>
          <cell r="DV47">
            <v>0</v>
          </cell>
          <cell r="DW47">
            <v>0</v>
          </cell>
          <cell r="DX47">
            <v>0</v>
          </cell>
          <cell r="DZ47">
            <v>0</v>
          </cell>
          <cell r="EB47">
            <v>0</v>
          </cell>
          <cell r="EC47">
            <v>0</v>
          </cell>
          <cell r="ED47">
            <v>0</v>
          </cell>
          <cell r="EE47" t="str">
            <v>ROL</v>
          </cell>
          <cell r="EG47">
            <v>0</v>
          </cell>
        </row>
        <row r="48">
          <cell r="B48" t="str">
            <v>E213</v>
          </cell>
          <cell r="C48" t="str">
            <v>Pneumatici</v>
          </cell>
          <cell r="D48">
            <v>0</v>
          </cell>
          <cell r="E48">
            <v>0</v>
          </cell>
          <cell r="F48">
            <v>1</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103798.2</v>
          </cell>
          <cell r="AX48">
            <v>0</v>
          </cell>
          <cell r="AY48">
            <v>198875.4</v>
          </cell>
          <cell r="AZ48">
            <v>0</v>
          </cell>
          <cell r="BA48">
            <v>0</v>
          </cell>
          <cell r="BB48">
            <v>0</v>
          </cell>
          <cell r="BC48">
            <v>0</v>
          </cell>
          <cell r="BD48">
            <v>0</v>
          </cell>
          <cell r="BE48">
            <v>0</v>
          </cell>
          <cell r="BF48">
            <v>0</v>
          </cell>
          <cell r="BG48">
            <v>0</v>
          </cell>
          <cell r="BH48">
            <v>0</v>
          </cell>
          <cell r="BI48">
            <v>272284.09999999998</v>
          </cell>
          <cell r="BJ48">
            <v>0</v>
          </cell>
          <cell r="BK48">
            <v>277290.2</v>
          </cell>
          <cell r="BL48">
            <v>0</v>
          </cell>
          <cell r="BM48">
            <v>295894.09999999998</v>
          </cell>
          <cell r="BN48">
            <v>0</v>
          </cell>
          <cell r="BO48">
            <v>295327.7</v>
          </cell>
          <cell r="BP48">
            <v>0</v>
          </cell>
          <cell r="BQ48">
            <v>308132.40000000002</v>
          </cell>
          <cell r="BR48">
            <v>0</v>
          </cell>
          <cell r="BS48">
            <v>323080.59999999998</v>
          </cell>
          <cell r="BT48">
            <v>0</v>
          </cell>
          <cell r="BU48">
            <v>313568.40000000002</v>
          </cell>
          <cell r="BV48">
            <v>0</v>
          </cell>
          <cell r="BW48">
            <v>383827.1</v>
          </cell>
          <cell r="BX48">
            <v>0</v>
          </cell>
          <cell r="BY48">
            <v>340497.9</v>
          </cell>
          <cell r="BZ48">
            <v>0</v>
          </cell>
          <cell r="CA48">
            <v>0</v>
          </cell>
          <cell r="CB48">
            <v>0</v>
          </cell>
          <cell r="CC48">
            <v>0</v>
          </cell>
          <cell r="CD48">
            <v>0</v>
          </cell>
          <cell r="CE48">
            <v>0</v>
          </cell>
          <cell r="CF48">
            <v>0</v>
          </cell>
          <cell r="CG48">
            <v>0</v>
          </cell>
          <cell r="CH48">
            <v>0</v>
          </cell>
          <cell r="CI48">
            <v>313202.59999999998</v>
          </cell>
          <cell r="CJ48">
            <v>0</v>
          </cell>
          <cell r="CK48">
            <v>280362.40000000002</v>
          </cell>
          <cell r="CL48">
            <v>0</v>
          </cell>
          <cell r="CM48">
            <v>367385.8</v>
          </cell>
          <cell r="CN48">
            <v>0</v>
          </cell>
          <cell r="CO48">
            <v>447645</v>
          </cell>
          <cell r="CP48">
            <v>0</v>
          </cell>
          <cell r="CQ48">
            <v>426101.4</v>
          </cell>
          <cell r="CR48">
            <v>0</v>
          </cell>
          <cell r="CS48">
            <v>397164.2</v>
          </cell>
          <cell r="CT48">
            <v>0</v>
          </cell>
          <cell r="CU48">
            <v>275923.20000000001</v>
          </cell>
          <cell r="CV48">
            <v>0</v>
          </cell>
          <cell r="CW48">
            <v>126262.3</v>
          </cell>
          <cell r="CX48">
            <v>0</v>
          </cell>
          <cell r="CY48">
            <v>84842.4</v>
          </cell>
          <cell r="CZ48">
            <v>0</v>
          </cell>
          <cell r="DA48">
            <v>0</v>
          </cell>
          <cell r="DB48">
            <v>0</v>
          </cell>
          <cell r="DC48">
            <v>0</v>
          </cell>
          <cell r="DD48">
            <v>0</v>
          </cell>
          <cell r="DE48">
            <v>0</v>
          </cell>
          <cell r="DF48">
            <v>0</v>
          </cell>
          <cell r="DG48">
            <v>0</v>
          </cell>
          <cell r="DH48">
            <v>0</v>
          </cell>
          <cell r="DI48">
            <v>188325.6</v>
          </cell>
          <cell r="DJ48">
            <v>0</v>
          </cell>
          <cell r="DK48">
            <v>134664.29999999999</v>
          </cell>
          <cell r="DL48">
            <v>0</v>
          </cell>
          <cell r="DM48">
            <v>25555</v>
          </cell>
          <cell r="DN48">
            <v>0</v>
          </cell>
          <cell r="DO48">
            <v>0</v>
          </cell>
          <cell r="DP48">
            <v>0</v>
          </cell>
          <cell r="DQ48">
            <v>0</v>
          </cell>
          <cell r="DR48">
            <v>0</v>
          </cell>
          <cell r="DS48">
            <v>0</v>
          </cell>
          <cell r="DT48">
            <v>0</v>
          </cell>
          <cell r="DU48">
            <v>0</v>
          </cell>
          <cell r="DV48">
            <v>0</v>
          </cell>
          <cell r="DW48">
            <v>0</v>
          </cell>
          <cell r="DX48">
            <v>0</v>
          </cell>
          <cell r="DZ48">
            <v>0</v>
          </cell>
          <cell r="EB48">
            <v>0</v>
          </cell>
          <cell r="EC48">
            <v>0</v>
          </cell>
          <cell r="ED48">
            <v>0</v>
          </cell>
          <cell r="EE48" t="str">
            <v>ROL</v>
          </cell>
          <cell r="EG48">
            <v>0</v>
          </cell>
        </row>
        <row r="49">
          <cell r="B49" t="str">
            <v>E214</v>
          </cell>
          <cell r="C49" t="str">
            <v>Ricambi</v>
          </cell>
          <cell r="D49">
            <v>0</v>
          </cell>
          <cell r="E49">
            <v>0</v>
          </cell>
          <cell r="F49">
            <v>1</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652196.4</v>
          </cell>
          <cell r="AX49">
            <v>0</v>
          </cell>
          <cell r="AY49">
            <v>1172206.1000000001</v>
          </cell>
          <cell r="AZ49">
            <v>0</v>
          </cell>
          <cell r="BA49">
            <v>0</v>
          </cell>
          <cell r="BB49">
            <v>0</v>
          </cell>
          <cell r="BC49">
            <v>0</v>
          </cell>
          <cell r="BD49">
            <v>0</v>
          </cell>
          <cell r="BE49">
            <v>0</v>
          </cell>
          <cell r="BF49">
            <v>0</v>
          </cell>
          <cell r="BG49">
            <v>0</v>
          </cell>
          <cell r="BH49">
            <v>0</v>
          </cell>
          <cell r="BI49">
            <v>1608769.2000000002</v>
          </cell>
          <cell r="BJ49">
            <v>0</v>
          </cell>
          <cell r="BK49">
            <v>1620156.4000000001</v>
          </cell>
          <cell r="BL49">
            <v>0</v>
          </cell>
          <cell r="BM49">
            <v>1678637.7</v>
          </cell>
          <cell r="BN49">
            <v>0</v>
          </cell>
          <cell r="BO49">
            <v>1685982.3</v>
          </cell>
          <cell r="BP49">
            <v>0</v>
          </cell>
          <cell r="BQ49">
            <v>1765741.3</v>
          </cell>
          <cell r="BR49">
            <v>0</v>
          </cell>
          <cell r="BS49">
            <v>2071810.4</v>
          </cell>
          <cell r="BT49">
            <v>0</v>
          </cell>
          <cell r="BU49">
            <v>2121371.2999999998</v>
          </cell>
          <cell r="BV49">
            <v>0</v>
          </cell>
          <cell r="BW49">
            <v>2330477</v>
          </cell>
          <cell r="BX49">
            <v>0</v>
          </cell>
          <cell r="BY49">
            <v>1930596.8</v>
          </cell>
          <cell r="BZ49">
            <v>0</v>
          </cell>
          <cell r="CA49">
            <v>0</v>
          </cell>
          <cell r="CB49">
            <v>0</v>
          </cell>
          <cell r="CC49">
            <v>0</v>
          </cell>
          <cell r="CD49">
            <v>0</v>
          </cell>
          <cell r="CE49">
            <v>0</v>
          </cell>
          <cell r="CF49">
            <v>0</v>
          </cell>
          <cell r="CG49">
            <v>0</v>
          </cell>
          <cell r="CH49">
            <v>0</v>
          </cell>
          <cell r="CI49">
            <v>1803015.3</v>
          </cell>
          <cell r="CJ49">
            <v>0</v>
          </cell>
          <cell r="CK49">
            <v>1836208.5</v>
          </cell>
          <cell r="CL49">
            <v>0</v>
          </cell>
          <cell r="CM49">
            <v>2297651.1</v>
          </cell>
          <cell r="CN49">
            <v>0</v>
          </cell>
          <cell r="CO49">
            <v>2616142.2999999998</v>
          </cell>
          <cell r="CP49">
            <v>0</v>
          </cell>
          <cell r="CQ49">
            <v>2663968.9</v>
          </cell>
          <cell r="CR49">
            <v>0</v>
          </cell>
          <cell r="CS49">
            <v>2602355.7000000002</v>
          </cell>
          <cell r="CT49">
            <v>0</v>
          </cell>
          <cell r="CU49">
            <v>1882092.5</v>
          </cell>
          <cell r="CV49">
            <v>0</v>
          </cell>
          <cell r="CW49">
            <v>486714.9</v>
          </cell>
          <cell r="CX49">
            <v>0</v>
          </cell>
          <cell r="CY49">
            <v>262022.40000000002</v>
          </cell>
          <cell r="CZ49">
            <v>0</v>
          </cell>
          <cell r="DA49">
            <v>0</v>
          </cell>
          <cell r="DB49">
            <v>0</v>
          </cell>
          <cell r="DC49">
            <v>0</v>
          </cell>
          <cell r="DD49">
            <v>0</v>
          </cell>
          <cell r="DE49">
            <v>0</v>
          </cell>
          <cell r="DF49">
            <v>0</v>
          </cell>
          <cell r="DG49">
            <v>0</v>
          </cell>
          <cell r="DH49">
            <v>0</v>
          </cell>
          <cell r="DI49">
            <v>999543.5</v>
          </cell>
          <cell r="DJ49">
            <v>0</v>
          </cell>
          <cell r="DK49">
            <v>717765.6</v>
          </cell>
          <cell r="DL49">
            <v>0</v>
          </cell>
          <cell r="DM49">
            <v>114936.1</v>
          </cell>
          <cell r="DN49">
            <v>0</v>
          </cell>
          <cell r="DO49">
            <v>0</v>
          </cell>
          <cell r="DP49">
            <v>0</v>
          </cell>
          <cell r="DQ49">
            <v>0</v>
          </cell>
          <cell r="DR49">
            <v>0</v>
          </cell>
          <cell r="DS49">
            <v>0</v>
          </cell>
          <cell r="DT49">
            <v>0</v>
          </cell>
          <cell r="DU49">
            <v>0</v>
          </cell>
          <cell r="DV49">
            <v>0</v>
          </cell>
          <cell r="DW49">
            <v>0</v>
          </cell>
          <cell r="DX49">
            <v>0</v>
          </cell>
          <cell r="DZ49">
            <v>0</v>
          </cell>
          <cell r="EB49">
            <v>0</v>
          </cell>
          <cell r="EC49">
            <v>0</v>
          </cell>
          <cell r="ED49">
            <v>0</v>
          </cell>
          <cell r="EE49" t="str">
            <v>ROL</v>
          </cell>
          <cell r="EG49">
            <v>0</v>
          </cell>
        </row>
        <row r="50">
          <cell r="B50" t="str">
            <v>E215</v>
          </cell>
          <cell r="C50" t="str">
            <v>Svalutazione Ricambi in STOCK</v>
          </cell>
          <cell r="D50">
            <v>0</v>
          </cell>
          <cell r="E50">
            <v>0</v>
          </cell>
          <cell r="F50">
            <v>1</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cell r="DK50">
            <v>0</v>
          </cell>
          <cell r="DL50">
            <v>0</v>
          </cell>
          <cell r="DM50">
            <v>0</v>
          </cell>
          <cell r="DN50">
            <v>0</v>
          </cell>
          <cell r="DO50">
            <v>0</v>
          </cell>
          <cell r="DP50">
            <v>0</v>
          </cell>
          <cell r="DQ50">
            <v>0</v>
          </cell>
          <cell r="DR50">
            <v>0</v>
          </cell>
          <cell r="DS50">
            <v>0</v>
          </cell>
          <cell r="DT50">
            <v>0</v>
          </cell>
          <cell r="DU50">
            <v>0</v>
          </cell>
          <cell r="DV50">
            <v>0</v>
          </cell>
          <cell r="DW50">
            <v>0</v>
          </cell>
          <cell r="DX50">
            <v>0</v>
          </cell>
          <cell r="DZ50">
            <v>0</v>
          </cell>
          <cell r="EB50">
            <v>0</v>
          </cell>
          <cell r="EC50">
            <v>0</v>
          </cell>
          <cell r="ED50">
            <v>0</v>
          </cell>
          <cell r="EE50" t="str">
            <v>ROL</v>
          </cell>
          <cell r="EG50">
            <v>0</v>
          </cell>
        </row>
        <row r="51">
          <cell r="B51" t="str">
            <v>E221</v>
          </cell>
          <cell r="C51" t="str">
            <v>Fornitura e posa in opera</v>
          </cell>
          <cell r="D51">
            <v>0</v>
          </cell>
          <cell r="E51">
            <v>0</v>
          </cell>
          <cell r="F51">
            <v>1</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cell r="DK51">
            <v>0</v>
          </cell>
          <cell r="DL51">
            <v>0</v>
          </cell>
          <cell r="DM51">
            <v>0</v>
          </cell>
          <cell r="DN51">
            <v>0</v>
          </cell>
          <cell r="DO51">
            <v>0</v>
          </cell>
          <cell r="DP51">
            <v>0</v>
          </cell>
          <cell r="DQ51">
            <v>0</v>
          </cell>
          <cell r="DR51">
            <v>0</v>
          </cell>
          <cell r="DS51">
            <v>0</v>
          </cell>
          <cell r="DT51">
            <v>0</v>
          </cell>
          <cell r="DU51">
            <v>0</v>
          </cell>
          <cell r="DV51">
            <v>0</v>
          </cell>
          <cell r="DW51">
            <v>0</v>
          </cell>
          <cell r="DX51">
            <v>0</v>
          </cell>
          <cell r="DZ51">
            <v>0</v>
          </cell>
          <cell r="EB51">
            <v>0</v>
          </cell>
          <cell r="EC51">
            <v>0</v>
          </cell>
          <cell r="ED51">
            <v>0</v>
          </cell>
          <cell r="EE51" t="str">
            <v>ROL</v>
          </cell>
          <cell r="EG51">
            <v>0</v>
          </cell>
        </row>
        <row r="52">
          <cell r="B52" t="str">
            <v>E231</v>
          </cell>
          <cell r="C52" t="str">
            <v xml:space="preserve">Subappalti                    </v>
          </cell>
          <cell r="D52">
            <v>0</v>
          </cell>
          <cell r="E52">
            <v>0</v>
          </cell>
          <cell r="F52">
            <v>1</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12800360.471661398</v>
          </cell>
          <cell r="AX52">
            <v>0</v>
          </cell>
          <cell r="AY52">
            <v>17213914.936984245</v>
          </cell>
          <cell r="AZ52">
            <v>0</v>
          </cell>
          <cell r="BA52">
            <v>4074277.9001832739</v>
          </cell>
          <cell r="BB52">
            <v>0</v>
          </cell>
          <cell r="BC52">
            <v>0</v>
          </cell>
          <cell r="BD52">
            <v>0</v>
          </cell>
          <cell r="BE52">
            <v>5443787.0073268628</v>
          </cell>
          <cell r="BF52">
            <v>0</v>
          </cell>
          <cell r="BG52">
            <v>5592953.7978994362</v>
          </cell>
          <cell r="BH52">
            <v>0</v>
          </cell>
          <cell r="BI52">
            <v>29934551.361928049</v>
          </cell>
          <cell r="BJ52">
            <v>0</v>
          </cell>
          <cell r="BK52">
            <v>31482333.268236935</v>
          </cell>
          <cell r="BL52">
            <v>0</v>
          </cell>
          <cell r="BM52">
            <v>31148704.133513745</v>
          </cell>
          <cell r="BN52">
            <v>0</v>
          </cell>
          <cell r="BO52">
            <v>39186948.034995437</v>
          </cell>
          <cell r="BP52">
            <v>0</v>
          </cell>
          <cell r="BQ52">
            <v>34787610.010995433</v>
          </cell>
          <cell r="BR52">
            <v>0</v>
          </cell>
          <cell r="BS52">
            <v>34646693.683409743</v>
          </cell>
          <cell r="BT52">
            <v>0</v>
          </cell>
          <cell r="BU52">
            <v>24847728.310995437</v>
          </cell>
          <cell r="BV52">
            <v>0</v>
          </cell>
          <cell r="BW52">
            <v>29468389.910995431</v>
          </cell>
          <cell r="BX52">
            <v>0</v>
          </cell>
          <cell r="BY52">
            <v>22438009.855824053</v>
          </cell>
          <cell r="BZ52">
            <v>0</v>
          </cell>
          <cell r="CA52">
            <v>2435007.6109954361</v>
          </cell>
          <cell r="CB52">
            <v>0</v>
          </cell>
          <cell r="CC52">
            <v>0</v>
          </cell>
          <cell r="CD52">
            <v>0</v>
          </cell>
          <cell r="CE52">
            <v>2435007.6109954361</v>
          </cell>
          <cell r="CF52">
            <v>0</v>
          </cell>
          <cell r="CG52">
            <v>2435007.6109954361</v>
          </cell>
          <cell r="CH52">
            <v>0</v>
          </cell>
          <cell r="CI52">
            <v>21304226.310524054</v>
          </cell>
          <cell r="CJ52">
            <v>0</v>
          </cell>
          <cell r="CK52">
            <v>24307872.610995434</v>
          </cell>
          <cell r="CL52">
            <v>0</v>
          </cell>
          <cell r="CM52">
            <v>31586318.683409743</v>
          </cell>
          <cell r="CN52">
            <v>0</v>
          </cell>
          <cell r="CO52">
            <v>34638509.710995436</v>
          </cell>
          <cell r="CP52">
            <v>0</v>
          </cell>
          <cell r="CQ52">
            <v>43557600.710995436</v>
          </cell>
          <cell r="CR52">
            <v>0</v>
          </cell>
          <cell r="CS52">
            <v>37918258.483409747</v>
          </cell>
          <cell r="CT52">
            <v>0</v>
          </cell>
          <cell r="CU52">
            <v>30357807.01099544</v>
          </cell>
          <cell r="CV52">
            <v>0</v>
          </cell>
          <cell r="CW52">
            <v>21071041.810995437</v>
          </cell>
          <cell r="CX52">
            <v>0</v>
          </cell>
          <cell r="CY52">
            <v>24053728.055824053</v>
          </cell>
          <cell r="CZ52">
            <v>0</v>
          </cell>
          <cell r="DA52">
            <v>4074277.9001832739</v>
          </cell>
          <cell r="DB52">
            <v>0</v>
          </cell>
          <cell r="DC52">
            <v>0</v>
          </cell>
          <cell r="DD52">
            <v>0</v>
          </cell>
          <cell r="DE52">
            <v>2428437.6109954361</v>
          </cell>
          <cell r="DF52">
            <v>0</v>
          </cell>
          <cell r="DG52">
            <v>2428437.6109954361</v>
          </cell>
          <cell r="DH52">
            <v>0</v>
          </cell>
          <cell r="DI52">
            <v>28514567.255824052</v>
          </cell>
          <cell r="DJ52">
            <v>0</v>
          </cell>
          <cell r="DK52">
            <v>24729751.510995433</v>
          </cell>
          <cell r="DL52">
            <v>0</v>
          </cell>
          <cell r="DM52">
            <v>32038898.283409745</v>
          </cell>
          <cell r="DN52">
            <v>0</v>
          </cell>
          <cell r="DO52">
            <v>18721623.44575629</v>
          </cell>
          <cell r="DP52">
            <v>0</v>
          </cell>
          <cell r="DQ52">
            <v>4078419.9834576957</v>
          </cell>
          <cell r="DR52">
            <v>0</v>
          </cell>
          <cell r="DS52">
            <v>3058814.9875932718</v>
          </cell>
          <cell r="DT52">
            <v>0</v>
          </cell>
          <cell r="DU52">
            <v>2039209.9917288478</v>
          </cell>
          <cell r="DV52">
            <v>0</v>
          </cell>
          <cell r="DW52">
            <v>1019604.9958644239</v>
          </cell>
          <cell r="DX52">
            <v>0</v>
          </cell>
          <cell r="DZ52">
            <v>0</v>
          </cell>
          <cell r="EB52">
            <v>0</v>
          </cell>
          <cell r="EC52">
            <v>0</v>
          </cell>
          <cell r="ED52">
            <v>0</v>
          </cell>
          <cell r="EE52" t="str">
            <v>ROL</v>
          </cell>
          <cell r="EG52">
            <v>0</v>
          </cell>
        </row>
        <row r="53">
          <cell r="B53" t="str">
            <v>E241</v>
          </cell>
          <cell r="C53" t="str">
            <v>Costi Consortili a ribaltamento</v>
          </cell>
          <cell r="D53">
            <v>0</v>
          </cell>
          <cell r="E53">
            <v>0</v>
          </cell>
          <cell r="F53">
            <v>1</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Z53">
            <v>0</v>
          </cell>
          <cell r="EB53">
            <v>0</v>
          </cell>
          <cell r="EC53">
            <v>0</v>
          </cell>
          <cell r="ED53">
            <v>0</v>
          </cell>
          <cell r="EE53" t="str">
            <v>ROL</v>
          </cell>
          <cell r="EG53">
            <v>0</v>
          </cell>
        </row>
        <row r="54">
          <cell r="C54" t="str">
            <v>Prestazioni da Terzi</v>
          </cell>
          <cell r="D54">
            <v>0</v>
          </cell>
          <cell r="E54">
            <v>0</v>
          </cell>
          <cell r="F54">
            <v>1</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t="str">
            <v>ROL</v>
          </cell>
          <cell r="EF54">
            <v>0</v>
          </cell>
          <cell r="EG54">
            <v>0</v>
          </cell>
        </row>
        <row r="55">
          <cell r="B55" t="str">
            <v>E251</v>
          </cell>
          <cell r="C55" t="str">
            <v>Prestazione di Terzi</v>
          </cell>
          <cell r="D55">
            <v>0</v>
          </cell>
          <cell r="E55">
            <v>0</v>
          </cell>
          <cell r="F55">
            <v>1</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1544040.5190734887</v>
          </cell>
          <cell r="AX55">
            <v>0</v>
          </cell>
          <cell r="AY55">
            <v>1318200.8485538049</v>
          </cell>
          <cell r="AZ55">
            <v>0</v>
          </cell>
          <cell r="BA55">
            <v>709581.98890925269</v>
          </cell>
          <cell r="BB55">
            <v>0</v>
          </cell>
          <cell r="BC55">
            <v>0</v>
          </cell>
          <cell r="BD55">
            <v>0</v>
          </cell>
          <cell r="BE55">
            <v>861749.66748076247</v>
          </cell>
          <cell r="BF55">
            <v>0</v>
          </cell>
          <cell r="BG55">
            <v>850545.97754438175</v>
          </cell>
          <cell r="BH55">
            <v>0</v>
          </cell>
          <cell r="BI55">
            <v>1146513.3291031169</v>
          </cell>
          <cell r="BJ55">
            <v>0</v>
          </cell>
          <cell r="BK55">
            <v>1390157.8075818818</v>
          </cell>
          <cell r="BL55">
            <v>0</v>
          </cell>
          <cell r="BM55">
            <v>1667775.1037237493</v>
          </cell>
          <cell r="BN55">
            <v>0</v>
          </cell>
          <cell r="BO55">
            <v>1558295.9038883818</v>
          </cell>
          <cell r="BP55">
            <v>0</v>
          </cell>
          <cell r="BQ55">
            <v>1441910.5678883819</v>
          </cell>
          <cell r="BR55">
            <v>0</v>
          </cell>
          <cell r="BS55">
            <v>1448134.6092677494</v>
          </cell>
          <cell r="BT55">
            <v>0</v>
          </cell>
          <cell r="BU55">
            <v>1441910.5678883819</v>
          </cell>
          <cell r="BV55">
            <v>0</v>
          </cell>
          <cell r="BW55">
            <v>1127828.0678883819</v>
          </cell>
          <cell r="BX55">
            <v>0</v>
          </cell>
          <cell r="BY55">
            <v>826193.65064711694</v>
          </cell>
          <cell r="BZ55">
            <v>0</v>
          </cell>
          <cell r="CA55">
            <v>499663.06788838177</v>
          </cell>
          <cell r="CB55">
            <v>0</v>
          </cell>
          <cell r="CC55">
            <v>0</v>
          </cell>
          <cell r="CD55">
            <v>0</v>
          </cell>
          <cell r="CE55">
            <v>499663.06788838177</v>
          </cell>
          <cell r="CF55">
            <v>0</v>
          </cell>
          <cell r="CG55">
            <v>499663.06788838177</v>
          </cell>
          <cell r="CH55">
            <v>0</v>
          </cell>
          <cell r="CI55">
            <v>825908.57894711697</v>
          </cell>
          <cell r="CJ55">
            <v>0</v>
          </cell>
          <cell r="CK55">
            <v>1127098.0678883819</v>
          </cell>
          <cell r="CL55">
            <v>0</v>
          </cell>
          <cell r="CM55">
            <v>1447404.6092677494</v>
          </cell>
          <cell r="CN55">
            <v>0</v>
          </cell>
          <cell r="CO55">
            <v>1441180.5678883819</v>
          </cell>
          <cell r="CP55">
            <v>0</v>
          </cell>
          <cell r="CQ55">
            <v>1441180.5678883819</v>
          </cell>
          <cell r="CR55">
            <v>0</v>
          </cell>
          <cell r="CS55">
            <v>1447404.6092677494</v>
          </cell>
          <cell r="CT55">
            <v>0</v>
          </cell>
          <cell r="CU55">
            <v>1441180.5678883819</v>
          </cell>
          <cell r="CV55">
            <v>0</v>
          </cell>
          <cell r="CW55">
            <v>1127098.0678883819</v>
          </cell>
          <cell r="CX55">
            <v>0</v>
          </cell>
          <cell r="CY55">
            <v>825463.65064711694</v>
          </cell>
          <cell r="CZ55">
            <v>0</v>
          </cell>
          <cell r="DA55">
            <v>498933.06788838177</v>
          </cell>
          <cell r="DB55">
            <v>0</v>
          </cell>
          <cell r="DC55">
            <v>0</v>
          </cell>
          <cell r="DD55">
            <v>0</v>
          </cell>
          <cell r="DE55">
            <v>498933.06788838177</v>
          </cell>
          <cell r="DF55">
            <v>0</v>
          </cell>
          <cell r="DG55">
            <v>498933.06788838177</v>
          </cell>
          <cell r="DH55">
            <v>0</v>
          </cell>
          <cell r="DI55">
            <v>825463.65064711694</v>
          </cell>
          <cell r="DJ55">
            <v>0</v>
          </cell>
          <cell r="DK55">
            <v>1127098.0678883819</v>
          </cell>
          <cell r="DL55">
            <v>0</v>
          </cell>
          <cell r="DM55">
            <v>1446674.6092677494</v>
          </cell>
          <cell r="DN55">
            <v>0</v>
          </cell>
          <cell r="DO55">
            <v>3175085.5495284768</v>
          </cell>
          <cell r="DP55">
            <v>0</v>
          </cell>
          <cell r="DQ55">
            <v>1884359.5917508462</v>
          </cell>
          <cell r="DR55">
            <v>0</v>
          </cell>
          <cell r="DS55">
            <v>1413269.6938131345</v>
          </cell>
          <cell r="DT55">
            <v>0</v>
          </cell>
          <cell r="DU55">
            <v>942179.79587542312</v>
          </cell>
          <cell r="DV55">
            <v>0</v>
          </cell>
          <cell r="DW55">
            <v>471089.89793771156</v>
          </cell>
          <cell r="DX55">
            <v>0</v>
          </cell>
          <cell r="DZ55">
            <v>0</v>
          </cell>
          <cell r="EB55">
            <v>0</v>
          </cell>
          <cell r="EC55">
            <v>0</v>
          </cell>
          <cell r="ED55">
            <v>0</v>
          </cell>
          <cell r="EE55" t="str">
            <v>ROL</v>
          </cell>
          <cell r="EG55">
            <v>0</v>
          </cell>
        </row>
        <row r="56">
          <cell r="B56" t="str">
            <v>E252</v>
          </cell>
          <cell r="C56" t="str">
            <v>Altri Costi Diretti</v>
          </cell>
          <cell r="D56">
            <v>0</v>
          </cell>
          <cell r="E56">
            <v>0</v>
          </cell>
          <cell r="F56">
            <v>1</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Z56">
            <v>0</v>
          </cell>
          <cell r="EB56">
            <v>0</v>
          </cell>
          <cell r="EC56">
            <v>0</v>
          </cell>
          <cell r="ED56">
            <v>0</v>
          </cell>
          <cell r="EE56" t="str">
            <v>ROL</v>
          </cell>
          <cell r="EG56">
            <v>0</v>
          </cell>
        </row>
        <row r="57">
          <cell r="B57" t="str">
            <v>E253</v>
          </cell>
          <cell r="C57" t="str">
            <v>Allineamento Costi con COGE</v>
          </cell>
          <cell r="D57">
            <v>0</v>
          </cell>
          <cell r="E57">
            <v>0</v>
          </cell>
          <cell r="F57">
            <v>1</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Z57">
            <v>0</v>
          </cell>
          <cell r="EB57">
            <v>0</v>
          </cell>
          <cell r="EC57">
            <v>0</v>
          </cell>
          <cell r="ED57">
            <v>0</v>
          </cell>
          <cell r="EE57" t="str">
            <v>ROL</v>
          </cell>
          <cell r="EG57">
            <v>0</v>
          </cell>
        </row>
        <row r="58">
          <cell r="B58" t="str">
            <v>E261</v>
          </cell>
          <cell r="C58" t="str">
            <v xml:space="preserve">Trasporti </v>
          </cell>
          <cell r="D58">
            <v>0</v>
          </cell>
          <cell r="E58">
            <v>0</v>
          </cell>
          <cell r="F58">
            <v>1</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Z58">
            <v>0</v>
          </cell>
          <cell r="EB58">
            <v>0</v>
          </cell>
          <cell r="EC58">
            <v>0</v>
          </cell>
          <cell r="ED58">
            <v>0</v>
          </cell>
          <cell r="EE58" t="str">
            <v>ROL</v>
          </cell>
          <cell r="EG58">
            <v>0</v>
          </cell>
        </row>
        <row r="59">
          <cell r="B59" t="str">
            <v>E271</v>
          </cell>
          <cell r="C59" t="str">
            <v>Noleggi</v>
          </cell>
          <cell r="D59">
            <v>0</v>
          </cell>
          <cell r="E59">
            <v>0</v>
          </cell>
          <cell r="F59">
            <v>1</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607850.80000000005</v>
          </cell>
          <cell r="AX59">
            <v>0</v>
          </cell>
          <cell r="AY59">
            <v>492852</v>
          </cell>
          <cell r="AZ59">
            <v>0</v>
          </cell>
          <cell r="BA59">
            <v>0</v>
          </cell>
          <cell r="BB59">
            <v>0</v>
          </cell>
          <cell r="BC59">
            <v>0</v>
          </cell>
          <cell r="BD59">
            <v>0</v>
          </cell>
          <cell r="BE59">
            <v>0</v>
          </cell>
          <cell r="BF59">
            <v>0</v>
          </cell>
          <cell r="BG59">
            <v>0</v>
          </cell>
          <cell r="BH59">
            <v>0</v>
          </cell>
          <cell r="BI59">
            <v>538030.1</v>
          </cell>
          <cell r="BJ59">
            <v>0</v>
          </cell>
          <cell r="BK59">
            <v>538030.1</v>
          </cell>
          <cell r="BL59">
            <v>0</v>
          </cell>
          <cell r="BM59">
            <v>538030.1</v>
          </cell>
          <cell r="BN59">
            <v>0</v>
          </cell>
          <cell r="BO59">
            <v>611957.9</v>
          </cell>
          <cell r="BP59">
            <v>0</v>
          </cell>
          <cell r="BQ59">
            <v>611957.9</v>
          </cell>
          <cell r="BR59">
            <v>0</v>
          </cell>
          <cell r="BS59">
            <v>648921.80000000005</v>
          </cell>
          <cell r="BT59">
            <v>0</v>
          </cell>
          <cell r="BU59">
            <v>648921.80000000005</v>
          </cell>
          <cell r="BV59">
            <v>0</v>
          </cell>
          <cell r="BW59">
            <v>648921.80000000005</v>
          </cell>
          <cell r="BX59">
            <v>0</v>
          </cell>
          <cell r="BY59">
            <v>648921.80000000005</v>
          </cell>
          <cell r="BZ59">
            <v>0</v>
          </cell>
          <cell r="CA59">
            <v>0</v>
          </cell>
          <cell r="CB59">
            <v>0</v>
          </cell>
          <cell r="CC59">
            <v>0</v>
          </cell>
          <cell r="CD59">
            <v>0</v>
          </cell>
          <cell r="CE59">
            <v>0</v>
          </cell>
          <cell r="CF59">
            <v>0</v>
          </cell>
          <cell r="CG59">
            <v>0</v>
          </cell>
          <cell r="CH59">
            <v>0</v>
          </cell>
          <cell r="CI59">
            <v>648921.80000000005</v>
          </cell>
          <cell r="CJ59">
            <v>0</v>
          </cell>
          <cell r="CK59">
            <v>648921.80000000005</v>
          </cell>
          <cell r="CL59">
            <v>0</v>
          </cell>
          <cell r="CM59">
            <v>648921.80000000005</v>
          </cell>
          <cell r="CN59">
            <v>0</v>
          </cell>
          <cell r="CO59">
            <v>648921.80000000005</v>
          </cell>
          <cell r="CP59">
            <v>0</v>
          </cell>
          <cell r="CQ59">
            <v>648921.80000000005</v>
          </cell>
          <cell r="CR59">
            <v>0</v>
          </cell>
          <cell r="CS59">
            <v>648921.80000000005</v>
          </cell>
          <cell r="CT59">
            <v>0</v>
          </cell>
          <cell r="CU59">
            <v>611957.9</v>
          </cell>
          <cell r="CV59">
            <v>0</v>
          </cell>
          <cell r="CW59">
            <v>488744.9</v>
          </cell>
          <cell r="CX59">
            <v>0</v>
          </cell>
          <cell r="CY59">
            <v>110891.70000000001</v>
          </cell>
          <cell r="CZ59">
            <v>0</v>
          </cell>
          <cell r="DA59">
            <v>0</v>
          </cell>
          <cell r="DB59">
            <v>0</v>
          </cell>
          <cell r="DC59">
            <v>0</v>
          </cell>
          <cell r="DD59">
            <v>0</v>
          </cell>
          <cell r="DE59">
            <v>0</v>
          </cell>
          <cell r="DF59">
            <v>0</v>
          </cell>
          <cell r="DG59">
            <v>0</v>
          </cell>
          <cell r="DH59">
            <v>0</v>
          </cell>
          <cell r="DI59">
            <v>36963.9</v>
          </cell>
          <cell r="DJ59">
            <v>0</v>
          </cell>
          <cell r="DK59">
            <v>36963.9</v>
          </cell>
          <cell r="DL59">
            <v>0</v>
          </cell>
          <cell r="DM59">
            <v>36963.9</v>
          </cell>
          <cell r="DN59">
            <v>0</v>
          </cell>
          <cell r="DO59">
            <v>0</v>
          </cell>
          <cell r="DP59">
            <v>0</v>
          </cell>
          <cell r="DQ59">
            <v>0</v>
          </cell>
          <cell r="DR59">
            <v>0</v>
          </cell>
          <cell r="DS59">
            <v>0</v>
          </cell>
          <cell r="DT59">
            <v>0</v>
          </cell>
          <cell r="DU59">
            <v>0</v>
          </cell>
          <cell r="DV59">
            <v>0</v>
          </cell>
          <cell r="DW59">
            <v>0</v>
          </cell>
          <cell r="DX59">
            <v>0</v>
          </cell>
          <cell r="DZ59">
            <v>0</v>
          </cell>
          <cell r="EB59">
            <v>0</v>
          </cell>
          <cell r="EC59">
            <v>0</v>
          </cell>
          <cell r="ED59">
            <v>0</v>
          </cell>
          <cell r="EE59" t="str">
            <v>ROL</v>
          </cell>
          <cell r="EG59">
            <v>0</v>
          </cell>
        </row>
        <row r="60">
          <cell r="B60" t="str">
            <v>E281</v>
          </cell>
          <cell r="C60" t="str">
            <v>Leasing</v>
          </cell>
          <cell r="D60">
            <v>0</v>
          </cell>
          <cell r="E60">
            <v>0</v>
          </cell>
          <cell r="F60">
            <v>1</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cell r="DK60">
            <v>0</v>
          </cell>
          <cell r="DL60">
            <v>0</v>
          </cell>
          <cell r="DM60">
            <v>0</v>
          </cell>
          <cell r="DN60">
            <v>0</v>
          </cell>
          <cell r="DO60">
            <v>0</v>
          </cell>
          <cell r="DP60">
            <v>0</v>
          </cell>
          <cell r="DQ60">
            <v>0</v>
          </cell>
          <cell r="DR60">
            <v>0</v>
          </cell>
          <cell r="DS60">
            <v>0</v>
          </cell>
          <cell r="DT60">
            <v>0</v>
          </cell>
          <cell r="DU60">
            <v>0</v>
          </cell>
          <cell r="DV60">
            <v>0</v>
          </cell>
          <cell r="DW60">
            <v>0</v>
          </cell>
          <cell r="DX60">
            <v>0</v>
          </cell>
          <cell r="DZ60">
            <v>0</v>
          </cell>
          <cell r="EB60">
            <v>0</v>
          </cell>
          <cell r="EC60">
            <v>0</v>
          </cell>
          <cell r="ED60">
            <v>0</v>
          </cell>
          <cell r="EE60" t="str">
            <v>ROL</v>
          </cell>
          <cell r="EG60">
            <v>0</v>
          </cell>
        </row>
        <row r="61">
          <cell r="B61" t="str">
            <v>E291</v>
          </cell>
          <cell r="C61" t="str">
            <v>Noleggi interni Astaldi  (x cantieri diretti)</v>
          </cell>
          <cell r="D61">
            <v>0</v>
          </cell>
          <cell r="E61">
            <v>0</v>
          </cell>
          <cell r="F61">
            <v>1</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Z61">
            <v>0</v>
          </cell>
          <cell r="EB61">
            <v>0</v>
          </cell>
          <cell r="EC61">
            <v>0</v>
          </cell>
          <cell r="ED61">
            <v>0</v>
          </cell>
          <cell r="EE61" t="str">
            <v>ROL</v>
          </cell>
          <cell r="EG61">
            <v>0</v>
          </cell>
        </row>
        <row r="62">
          <cell r="C62" t="str">
            <v>Ammortamenti</v>
          </cell>
          <cell r="D62">
            <v>0</v>
          </cell>
          <cell r="E62">
            <v>0</v>
          </cell>
          <cell r="F62">
            <v>1</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t="str">
            <v>ROL</v>
          </cell>
          <cell r="EF62">
            <v>0</v>
          </cell>
          <cell r="EG62">
            <v>0</v>
          </cell>
        </row>
        <row r="63">
          <cell r="B63" t="str">
            <v>E301</v>
          </cell>
          <cell r="C63" t="str">
            <v>Ammortamenti Immateriali</v>
          </cell>
          <cell r="D63">
            <v>0</v>
          </cell>
          <cell r="E63">
            <v>0</v>
          </cell>
          <cell r="F63">
            <v>1</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cell r="DK63">
            <v>0</v>
          </cell>
          <cell r="DL63">
            <v>0</v>
          </cell>
          <cell r="DM63">
            <v>0</v>
          </cell>
          <cell r="DN63">
            <v>0</v>
          </cell>
          <cell r="DO63">
            <v>0</v>
          </cell>
          <cell r="DP63">
            <v>0</v>
          </cell>
          <cell r="DQ63">
            <v>0</v>
          </cell>
          <cell r="DR63">
            <v>0</v>
          </cell>
          <cell r="DS63">
            <v>0</v>
          </cell>
          <cell r="DT63">
            <v>0</v>
          </cell>
          <cell r="DU63">
            <v>0</v>
          </cell>
          <cell r="DV63">
            <v>0</v>
          </cell>
          <cell r="DW63">
            <v>0</v>
          </cell>
          <cell r="DX63">
            <v>0</v>
          </cell>
          <cell r="DZ63">
            <v>0</v>
          </cell>
          <cell r="EB63">
            <v>0</v>
          </cell>
          <cell r="EC63">
            <v>0</v>
          </cell>
          <cell r="ED63">
            <v>0</v>
          </cell>
          <cell r="EE63" t="str">
            <v>ROL</v>
          </cell>
          <cell r="EG63">
            <v>0</v>
          </cell>
        </row>
        <row r="64">
          <cell r="B64" t="str">
            <v>E302</v>
          </cell>
          <cell r="C64" t="str">
            <v>Ammortamenti Materiali</v>
          </cell>
          <cell r="D64">
            <v>0</v>
          </cell>
          <cell r="E64">
            <v>0</v>
          </cell>
          <cell r="F64">
            <v>1</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0</v>
          </cell>
          <cell r="DI64">
            <v>0</v>
          </cell>
          <cell r="DJ64">
            <v>0</v>
          </cell>
          <cell r="DK64">
            <v>0</v>
          </cell>
          <cell r="DL64">
            <v>0</v>
          </cell>
          <cell r="DM64">
            <v>0</v>
          </cell>
          <cell r="DN64">
            <v>0</v>
          </cell>
          <cell r="DO64">
            <v>0</v>
          </cell>
          <cell r="DP64">
            <v>0</v>
          </cell>
          <cell r="DQ64">
            <v>0</v>
          </cell>
          <cell r="DR64">
            <v>0</v>
          </cell>
          <cell r="DS64">
            <v>0</v>
          </cell>
          <cell r="DT64">
            <v>0</v>
          </cell>
          <cell r="DU64">
            <v>0</v>
          </cell>
          <cell r="DV64">
            <v>0</v>
          </cell>
          <cell r="DW64">
            <v>0</v>
          </cell>
          <cell r="DX64">
            <v>0</v>
          </cell>
          <cell r="DZ64">
            <v>0</v>
          </cell>
          <cell r="EB64">
            <v>0</v>
          </cell>
          <cell r="EC64">
            <v>0</v>
          </cell>
          <cell r="ED64">
            <v>0</v>
          </cell>
          <cell r="EE64" t="str">
            <v>ROL</v>
          </cell>
          <cell r="EG64">
            <v>0</v>
          </cell>
        </row>
        <row r="65">
          <cell r="B65" t="str">
            <v>E303</v>
          </cell>
          <cell r="C65" t="str">
            <v>Ammortamenti Fiscali (per Consorzi)</v>
          </cell>
          <cell r="D65">
            <v>0</v>
          </cell>
          <cell r="E65">
            <v>0</v>
          </cell>
          <cell r="F65">
            <v>1</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Z65">
            <v>0</v>
          </cell>
          <cell r="EB65">
            <v>0</v>
          </cell>
          <cell r="EC65">
            <v>0</v>
          </cell>
          <cell r="ED65">
            <v>0</v>
          </cell>
          <cell r="EE65" t="str">
            <v>ROL</v>
          </cell>
          <cell r="EG65">
            <v>0</v>
          </cell>
        </row>
        <row r="66">
          <cell r="B66" t="str">
            <v>E311</v>
          </cell>
          <cell r="C66" t="str">
            <v xml:space="preserve">Impiegati e dirigenti locale     </v>
          </cell>
          <cell r="D66">
            <v>0</v>
          </cell>
          <cell r="E66">
            <v>0</v>
          </cell>
          <cell r="F66">
            <v>1</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1230919.9774000002</v>
          </cell>
          <cell r="AX66">
            <v>0</v>
          </cell>
          <cell r="AY66">
            <v>1317064.5580000002</v>
          </cell>
          <cell r="AZ66">
            <v>0</v>
          </cell>
          <cell r="BA66">
            <v>1148927.0380000002</v>
          </cell>
          <cell r="BB66">
            <v>0</v>
          </cell>
          <cell r="BC66">
            <v>0</v>
          </cell>
          <cell r="BD66">
            <v>0</v>
          </cell>
          <cell r="BE66">
            <v>1531241.7089999998</v>
          </cell>
          <cell r="BF66">
            <v>0</v>
          </cell>
          <cell r="BG66">
            <v>1531241.7089999998</v>
          </cell>
          <cell r="BH66">
            <v>0</v>
          </cell>
          <cell r="BI66">
            <v>1831017.6759999995</v>
          </cell>
          <cell r="BJ66">
            <v>0</v>
          </cell>
          <cell r="BK66">
            <v>1840983.0359999994</v>
          </cell>
          <cell r="BL66">
            <v>0</v>
          </cell>
          <cell r="BM66">
            <v>1852595.7559999996</v>
          </cell>
          <cell r="BN66">
            <v>0</v>
          </cell>
          <cell r="BO66">
            <v>1848860.7159999995</v>
          </cell>
          <cell r="BP66">
            <v>0</v>
          </cell>
          <cell r="BQ66">
            <v>1860283.7559999996</v>
          </cell>
          <cell r="BR66">
            <v>0</v>
          </cell>
          <cell r="BS66">
            <v>1889389.9159999995</v>
          </cell>
          <cell r="BT66">
            <v>0</v>
          </cell>
          <cell r="BU66">
            <v>1894505.5959999994</v>
          </cell>
          <cell r="BV66">
            <v>0</v>
          </cell>
          <cell r="BW66">
            <v>1964530.7959999994</v>
          </cell>
          <cell r="BX66">
            <v>0</v>
          </cell>
          <cell r="BY66">
            <v>1913866.5559999994</v>
          </cell>
          <cell r="BZ66">
            <v>0</v>
          </cell>
          <cell r="CA66">
            <v>1590723.1159999995</v>
          </cell>
          <cell r="CB66">
            <v>0</v>
          </cell>
          <cell r="CC66">
            <v>0</v>
          </cell>
          <cell r="CD66">
            <v>0</v>
          </cell>
          <cell r="CE66">
            <v>1590723.1159999995</v>
          </cell>
          <cell r="CF66">
            <v>0</v>
          </cell>
          <cell r="CG66">
            <v>1590723.1159999995</v>
          </cell>
          <cell r="CH66">
            <v>0</v>
          </cell>
          <cell r="CI66">
            <v>1874223.5159999994</v>
          </cell>
          <cell r="CJ66">
            <v>0</v>
          </cell>
          <cell r="CK66">
            <v>1860198.1559999995</v>
          </cell>
          <cell r="CL66">
            <v>0</v>
          </cell>
          <cell r="CM66">
            <v>1950728.7159999995</v>
          </cell>
          <cell r="CN66">
            <v>0</v>
          </cell>
          <cell r="CO66">
            <v>2026601.0359999994</v>
          </cell>
          <cell r="CP66">
            <v>0</v>
          </cell>
          <cell r="CQ66">
            <v>2007295.3559999994</v>
          </cell>
          <cell r="CR66">
            <v>0</v>
          </cell>
          <cell r="CS66">
            <v>1985440.0759999994</v>
          </cell>
          <cell r="CT66">
            <v>0</v>
          </cell>
          <cell r="CU66">
            <v>1905308.0759999994</v>
          </cell>
          <cell r="CV66">
            <v>0</v>
          </cell>
          <cell r="CW66">
            <v>1709136.7959999994</v>
          </cell>
          <cell r="CX66">
            <v>0</v>
          </cell>
          <cell r="CY66">
            <v>1669144.7159999995</v>
          </cell>
          <cell r="CZ66">
            <v>0</v>
          </cell>
          <cell r="DA66">
            <v>1590723.1159999995</v>
          </cell>
          <cell r="DB66">
            <v>0</v>
          </cell>
          <cell r="DC66">
            <v>0</v>
          </cell>
          <cell r="DD66">
            <v>0</v>
          </cell>
          <cell r="DE66">
            <v>1406068.4859999996</v>
          </cell>
          <cell r="DF66">
            <v>0</v>
          </cell>
          <cell r="DG66">
            <v>1406068.4859999996</v>
          </cell>
          <cell r="DH66">
            <v>0</v>
          </cell>
          <cell r="DI66">
            <v>1612999.2859999996</v>
          </cell>
          <cell r="DJ66">
            <v>0</v>
          </cell>
          <cell r="DK66">
            <v>1505543.9529999997</v>
          </cell>
          <cell r="DL66">
            <v>0</v>
          </cell>
          <cell r="DM66">
            <v>1378280.9129999997</v>
          </cell>
          <cell r="DN66">
            <v>0</v>
          </cell>
          <cell r="DO66">
            <v>1337367.0839999998</v>
          </cell>
          <cell r="DP66">
            <v>0</v>
          </cell>
          <cell r="DQ66">
            <v>311242.8456</v>
          </cell>
          <cell r="DR66">
            <v>0</v>
          </cell>
          <cell r="DS66">
            <v>233432.13419999997</v>
          </cell>
          <cell r="DT66">
            <v>0</v>
          </cell>
          <cell r="DU66">
            <v>155621.4228</v>
          </cell>
          <cell r="DV66">
            <v>0</v>
          </cell>
          <cell r="DW66">
            <v>155621.4228</v>
          </cell>
          <cell r="DX66">
            <v>0</v>
          </cell>
          <cell r="DZ66">
            <v>0</v>
          </cell>
          <cell r="EB66">
            <v>0</v>
          </cell>
          <cell r="EC66">
            <v>0</v>
          </cell>
          <cell r="ED66">
            <v>0</v>
          </cell>
          <cell r="EE66" t="str">
            <v>ROL</v>
          </cell>
          <cell r="EG66">
            <v>0</v>
          </cell>
        </row>
        <row r="67">
          <cell r="B67" t="str">
            <v>E321</v>
          </cell>
          <cell r="C67" t="str">
            <v xml:space="preserve">Impiegati e dirigenti espatriato </v>
          </cell>
          <cell r="D67">
            <v>0</v>
          </cell>
          <cell r="E67">
            <v>0</v>
          </cell>
          <cell r="F67">
            <v>1</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198799.33500000002</v>
          </cell>
          <cell r="AX67">
            <v>0</v>
          </cell>
          <cell r="AY67">
            <v>318078.93599999999</v>
          </cell>
          <cell r="AZ67">
            <v>0</v>
          </cell>
          <cell r="BA67">
            <v>318078.93599999999</v>
          </cell>
          <cell r="BB67">
            <v>0</v>
          </cell>
          <cell r="BC67">
            <v>0</v>
          </cell>
          <cell r="BD67">
            <v>0</v>
          </cell>
          <cell r="BE67">
            <v>318078.93599999999</v>
          </cell>
          <cell r="BF67">
            <v>0</v>
          </cell>
          <cell r="BG67">
            <v>318078.93599999999</v>
          </cell>
          <cell r="BH67">
            <v>0</v>
          </cell>
          <cell r="BI67">
            <v>357838.80300000001</v>
          </cell>
          <cell r="BJ67">
            <v>0</v>
          </cell>
          <cell r="BK67">
            <v>357838.80300000001</v>
          </cell>
          <cell r="BL67">
            <v>0</v>
          </cell>
          <cell r="BM67">
            <v>397598.67</v>
          </cell>
          <cell r="BN67">
            <v>0</v>
          </cell>
          <cell r="BO67">
            <v>397598.67</v>
          </cell>
          <cell r="BP67">
            <v>0</v>
          </cell>
          <cell r="BQ67">
            <v>397598.67</v>
          </cell>
          <cell r="BR67">
            <v>0</v>
          </cell>
          <cell r="BS67">
            <v>397598.67</v>
          </cell>
          <cell r="BT67">
            <v>0</v>
          </cell>
          <cell r="BU67">
            <v>397598.67</v>
          </cell>
          <cell r="BV67">
            <v>0</v>
          </cell>
          <cell r="BW67">
            <v>397598.67</v>
          </cell>
          <cell r="BX67">
            <v>0</v>
          </cell>
          <cell r="BY67">
            <v>397598.67</v>
          </cell>
          <cell r="BZ67">
            <v>0</v>
          </cell>
          <cell r="CA67">
            <v>397598.67</v>
          </cell>
          <cell r="CB67">
            <v>0</v>
          </cell>
          <cell r="CC67">
            <v>0</v>
          </cell>
          <cell r="CD67">
            <v>0</v>
          </cell>
          <cell r="CE67">
            <v>397598.67</v>
          </cell>
          <cell r="CF67">
            <v>0</v>
          </cell>
          <cell r="CG67">
            <v>397598.67</v>
          </cell>
          <cell r="CH67">
            <v>0</v>
          </cell>
          <cell r="CI67">
            <v>397598.67</v>
          </cell>
          <cell r="CJ67">
            <v>0</v>
          </cell>
          <cell r="CK67">
            <v>397598.67</v>
          </cell>
          <cell r="CL67">
            <v>0</v>
          </cell>
          <cell r="CM67">
            <v>397598.67</v>
          </cell>
          <cell r="CN67">
            <v>0</v>
          </cell>
          <cell r="CO67">
            <v>397598.67</v>
          </cell>
          <cell r="CP67">
            <v>0</v>
          </cell>
          <cell r="CQ67">
            <v>397598.67</v>
          </cell>
          <cell r="CR67">
            <v>0</v>
          </cell>
          <cell r="CS67">
            <v>397598.67</v>
          </cell>
          <cell r="CT67">
            <v>0</v>
          </cell>
          <cell r="CU67">
            <v>397598.67</v>
          </cell>
          <cell r="CV67">
            <v>0</v>
          </cell>
          <cell r="CW67">
            <v>397598.67</v>
          </cell>
          <cell r="CX67">
            <v>0</v>
          </cell>
          <cell r="CY67">
            <v>397598.67</v>
          </cell>
          <cell r="CZ67">
            <v>0</v>
          </cell>
          <cell r="DA67">
            <v>397598.67</v>
          </cell>
          <cell r="DB67">
            <v>0</v>
          </cell>
          <cell r="DC67">
            <v>0</v>
          </cell>
          <cell r="DD67">
            <v>0</v>
          </cell>
          <cell r="DE67">
            <v>357838.80300000001</v>
          </cell>
          <cell r="DF67">
            <v>0</v>
          </cell>
          <cell r="DG67">
            <v>357838.80300000001</v>
          </cell>
          <cell r="DH67">
            <v>0</v>
          </cell>
          <cell r="DI67">
            <v>357838.80300000001</v>
          </cell>
          <cell r="DJ67">
            <v>0</v>
          </cell>
          <cell r="DK67">
            <v>357838.80300000001</v>
          </cell>
          <cell r="DL67">
            <v>0</v>
          </cell>
          <cell r="DM67">
            <v>357838.80300000001</v>
          </cell>
          <cell r="DN67">
            <v>0</v>
          </cell>
          <cell r="DO67">
            <v>357838.80300000001</v>
          </cell>
          <cell r="DP67">
            <v>0</v>
          </cell>
          <cell r="DQ67">
            <v>190847.3616</v>
          </cell>
          <cell r="DR67">
            <v>0</v>
          </cell>
          <cell r="DS67">
            <v>143135.52119999999</v>
          </cell>
          <cell r="DT67">
            <v>0</v>
          </cell>
          <cell r="DU67">
            <v>95423.680800000002</v>
          </cell>
          <cell r="DV67">
            <v>0</v>
          </cell>
          <cell r="DW67">
            <v>95423.680800000002</v>
          </cell>
          <cell r="DX67">
            <v>0</v>
          </cell>
          <cell r="DZ67">
            <v>0</v>
          </cell>
          <cell r="EB67">
            <v>0</v>
          </cell>
          <cell r="EC67">
            <v>0</v>
          </cell>
          <cell r="ED67">
            <v>0</v>
          </cell>
          <cell r="EE67" t="str">
            <v>ROL</v>
          </cell>
          <cell r="EG67">
            <v>0</v>
          </cell>
        </row>
        <row r="68">
          <cell r="C68" t="str">
            <v>Spese di gestione Cantiere</v>
          </cell>
          <cell r="D68">
            <v>0</v>
          </cell>
          <cell r="E68">
            <v>0</v>
          </cell>
          <cell r="F68">
            <v>1</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t="str">
            <v>ROL</v>
          </cell>
          <cell r="EF68">
            <v>0</v>
          </cell>
          <cell r="EG68">
            <v>0</v>
          </cell>
        </row>
        <row r="69">
          <cell r="B69" t="str">
            <v>E331</v>
          </cell>
          <cell r="C69" t="str">
            <v>Spese di gestione Cantiere</v>
          </cell>
          <cell r="D69">
            <v>0</v>
          </cell>
          <cell r="E69">
            <v>0</v>
          </cell>
          <cell r="F69">
            <v>1</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562314.11600000004</v>
          </cell>
          <cell r="AX69">
            <v>0</v>
          </cell>
          <cell r="AY69">
            <v>728172.97600000002</v>
          </cell>
          <cell r="AZ69">
            <v>0</v>
          </cell>
          <cell r="BA69">
            <v>785488.59600000002</v>
          </cell>
          <cell r="BB69">
            <v>0</v>
          </cell>
          <cell r="BC69">
            <v>0</v>
          </cell>
          <cell r="BD69">
            <v>0</v>
          </cell>
          <cell r="BE69">
            <v>785488.59600000002</v>
          </cell>
          <cell r="BF69">
            <v>0</v>
          </cell>
          <cell r="BG69">
            <v>785488.59600000002</v>
          </cell>
          <cell r="BH69">
            <v>0</v>
          </cell>
          <cell r="BI69">
            <v>895237.23600000003</v>
          </cell>
          <cell r="BJ69">
            <v>0</v>
          </cell>
          <cell r="BK69">
            <v>897728.576</v>
          </cell>
          <cell r="BL69">
            <v>0</v>
          </cell>
          <cell r="BM69">
            <v>900631.75600000005</v>
          </cell>
          <cell r="BN69">
            <v>0</v>
          </cell>
          <cell r="BO69">
            <v>949372.99600000004</v>
          </cell>
          <cell r="BP69">
            <v>0</v>
          </cell>
          <cell r="BQ69">
            <v>952228.75600000005</v>
          </cell>
          <cell r="BR69">
            <v>0</v>
          </cell>
          <cell r="BS69">
            <v>959505.29599999997</v>
          </cell>
          <cell r="BT69">
            <v>0</v>
          </cell>
          <cell r="BU69">
            <v>960784.21600000001</v>
          </cell>
          <cell r="BV69">
            <v>0</v>
          </cell>
          <cell r="BW69">
            <v>928615.51600000006</v>
          </cell>
          <cell r="BX69">
            <v>0</v>
          </cell>
          <cell r="BY69">
            <v>866274.45600000001</v>
          </cell>
          <cell r="BZ69">
            <v>0</v>
          </cell>
          <cell r="CA69">
            <v>785488.59600000002</v>
          </cell>
          <cell r="CB69">
            <v>0</v>
          </cell>
          <cell r="CC69">
            <v>0</v>
          </cell>
          <cell r="CD69">
            <v>0</v>
          </cell>
          <cell r="CE69">
            <v>785488.59600000002</v>
          </cell>
          <cell r="CF69">
            <v>0</v>
          </cell>
          <cell r="CG69">
            <v>785488.59600000002</v>
          </cell>
          <cell r="CH69">
            <v>0</v>
          </cell>
          <cell r="CI69">
            <v>906038.696</v>
          </cell>
          <cell r="CJ69">
            <v>0</v>
          </cell>
          <cell r="CK69">
            <v>902532.35600000003</v>
          </cell>
          <cell r="CL69">
            <v>0</v>
          </cell>
          <cell r="CM69">
            <v>974839.99600000004</v>
          </cell>
          <cell r="CN69">
            <v>0</v>
          </cell>
          <cell r="CO69">
            <v>993808.076</v>
          </cell>
          <cell r="CP69">
            <v>0</v>
          </cell>
          <cell r="CQ69">
            <v>988981.65599999996</v>
          </cell>
          <cell r="CR69">
            <v>0</v>
          </cell>
          <cell r="CS69">
            <v>983517.83600000001</v>
          </cell>
          <cell r="CT69">
            <v>0</v>
          </cell>
          <cell r="CU69">
            <v>963484.83600000001</v>
          </cell>
          <cell r="CV69">
            <v>0</v>
          </cell>
          <cell r="CW69">
            <v>864767.01600000006</v>
          </cell>
          <cell r="CX69">
            <v>0</v>
          </cell>
          <cell r="CY69">
            <v>805093.99600000004</v>
          </cell>
          <cell r="CZ69">
            <v>0</v>
          </cell>
          <cell r="DA69">
            <v>785488.59600000002</v>
          </cell>
          <cell r="DB69">
            <v>0</v>
          </cell>
          <cell r="DC69">
            <v>0</v>
          </cell>
          <cell r="DD69">
            <v>0</v>
          </cell>
          <cell r="DE69">
            <v>785488.59600000002</v>
          </cell>
          <cell r="DF69">
            <v>0</v>
          </cell>
          <cell r="DG69">
            <v>785488.59600000002</v>
          </cell>
          <cell r="DH69">
            <v>0</v>
          </cell>
          <cell r="DI69">
            <v>886896.29599999997</v>
          </cell>
          <cell r="DJ69">
            <v>0</v>
          </cell>
          <cell r="DK69">
            <v>873752.33600000001</v>
          </cell>
          <cell r="DL69">
            <v>0</v>
          </cell>
          <cell r="DM69">
            <v>841936.576</v>
          </cell>
          <cell r="DN69">
            <v>0</v>
          </cell>
          <cell r="DO69">
            <v>884838.59600000002</v>
          </cell>
          <cell r="DP69">
            <v>0</v>
          </cell>
          <cell r="DQ69">
            <v>983590.52160000009</v>
          </cell>
          <cell r="DR69">
            <v>0</v>
          </cell>
          <cell r="DS69">
            <v>737692.89119999995</v>
          </cell>
          <cell r="DT69">
            <v>0</v>
          </cell>
          <cell r="DU69">
            <v>491795.26080000005</v>
          </cell>
          <cell r="DV69">
            <v>0</v>
          </cell>
          <cell r="DW69">
            <v>245897.63040000002</v>
          </cell>
          <cell r="DX69">
            <v>0</v>
          </cell>
          <cell r="DZ69">
            <v>0</v>
          </cell>
          <cell r="EB69">
            <v>0</v>
          </cell>
          <cell r="EC69">
            <v>0</v>
          </cell>
          <cell r="ED69">
            <v>0</v>
          </cell>
          <cell r="EE69" t="str">
            <v>ROL</v>
          </cell>
          <cell r="EG69">
            <v>0</v>
          </cell>
        </row>
        <row r="70">
          <cell r="B70" t="str">
            <v>E332</v>
          </cell>
          <cell r="C70" t="str">
            <v>Sede Locale</v>
          </cell>
          <cell r="D70">
            <v>0</v>
          </cell>
          <cell r="E70">
            <v>0</v>
          </cell>
          <cell r="F70">
            <v>1</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Z70">
            <v>0</v>
          </cell>
          <cell r="EB70">
            <v>0</v>
          </cell>
          <cell r="EC70">
            <v>0</v>
          </cell>
          <cell r="ED70">
            <v>0</v>
          </cell>
          <cell r="EE70" t="str">
            <v>ROL</v>
          </cell>
          <cell r="EG70">
            <v>0</v>
          </cell>
        </row>
        <row r="71">
          <cell r="C71" t="str">
            <v>Spese generali</v>
          </cell>
          <cell r="D71">
            <v>0</v>
          </cell>
          <cell r="E71">
            <v>0</v>
          </cell>
          <cell r="F71">
            <v>1</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t="str">
            <v>ROL</v>
          </cell>
          <cell r="EF71">
            <v>0</v>
          </cell>
          <cell r="EG71">
            <v>0</v>
          </cell>
        </row>
        <row r="72">
          <cell r="B72" t="str">
            <v>E341</v>
          </cell>
          <cell r="C72" t="str">
            <v>Spese Generali</v>
          </cell>
          <cell r="D72">
            <v>0</v>
          </cell>
          <cell r="E72">
            <v>0</v>
          </cell>
          <cell r="F72">
            <v>1</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35000</v>
          </cell>
          <cell r="AX72">
            <v>0</v>
          </cell>
          <cell r="AY72">
            <v>35000</v>
          </cell>
          <cell r="AZ72">
            <v>0</v>
          </cell>
          <cell r="BA72">
            <v>35000</v>
          </cell>
          <cell r="BB72">
            <v>0</v>
          </cell>
          <cell r="BC72">
            <v>0</v>
          </cell>
          <cell r="BD72">
            <v>0</v>
          </cell>
          <cell r="BE72">
            <v>60000</v>
          </cell>
          <cell r="BF72">
            <v>0</v>
          </cell>
          <cell r="BG72">
            <v>60000</v>
          </cell>
          <cell r="BH72">
            <v>0</v>
          </cell>
          <cell r="BI72">
            <v>60000</v>
          </cell>
          <cell r="BJ72">
            <v>0</v>
          </cell>
          <cell r="BK72">
            <v>60000</v>
          </cell>
          <cell r="BL72">
            <v>0</v>
          </cell>
          <cell r="BM72">
            <v>60000</v>
          </cell>
          <cell r="BN72">
            <v>0</v>
          </cell>
          <cell r="BO72">
            <v>60000</v>
          </cell>
          <cell r="BP72">
            <v>0</v>
          </cell>
          <cell r="BQ72">
            <v>60000</v>
          </cell>
          <cell r="BR72">
            <v>0</v>
          </cell>
          <cell r="BS72">
            <v>60000</v>
          </cell>
          <cell r="BT72">
            <v>0</v>
          </cell>
          <cell r="BU72">
            <v>60000</v>
          </cell>
          <cell r="BV72">
            <v>0</v>
          </cell>
          <cell r="BW72">
            <v>60000</v>
          </cell>
          <cell r="BX72">
            <v>0</v>
          </cell>
          <cell r="BY72">
            <v>60000</v>
          </cell>
          <cell r="BZ72">
            <v>0</v>
          </cell>
          <cell r="CA72">
            <v>60000</v>
          </cell>
          <cell r="CB72">
            <v>0</v>
          </cell>
          <cell r="CC72">
            <v>0</v>
          </cell>
          <cell r="CD72">
            <v>0</v>
          </cell>
          <cell r="CE72">
            <v>60000</v>
          </cell>
          <cell r="CF72">
            <v>0</v>
          </cell>
          <cell r="CG72">
            <v>60000</v>
          </cell>
          <cell r="CH72">
            <v>0</v>
          </cell>
          <cell r="CI72">
            <v>60000</v>
          </cell>
          <cell r="CJ72">
            <v>0</v>
          </cell>
          <cell r="CK72">
            <v>60000</v>
          </cell>
          <cell r="CL72">
            <v>0</v>
          </cell>
          <cell r="CM72">
            <v>60000</v>
          </cell>
          <cell r="CN72">
            <v>0</v>
          </cell>
          <cell r="CO72">
            <v>60000</v>
          </cell>
          <cell r="CP72">
            <v>0</v>
          </cell>
          <cell r="CQ72">
            <v>60000</v>
          </cell>
          <cell r="CR72">
            <v>0</v>
          </cell>
          <cell r="CS72">
            <v>60000</v>
          </cell>
          <cell r="CT72">
            <v>0</v>
          </cell>
          <cell r="CU72">
            <v>60000</v>
          </cell>
          <cell r="CV72">
            <v>0</v>
          </cell>
          <cell r="CW72">
            <v>60000</v>
          </cell>
          <cell r="CX72">
            <v>0</v>
          </cell>
          <cell r="CY72">
            <v>60000</v>
          </cell>
          <cell r="CZ72">
            <v>0</v>
          </cell>
          <cell r="DA72">
            <v>60000</v>
          </cell>
          <cell r="DB72">
            <v>0</v>
          </cell>
          <cell r="DC72">
            <v>0</v>
          </cell>
          <cell r="DD72">
            <v>0</v>
          </cell>
          <cell r="DE72">
            <v>60000</v>
          </cell>
          <cell r="DF72">
            <v>0</v>
          </cell>
          <cell r="DG72">
            <v>60000</v>
          </cell>
          <cell r="DH72">
            <v>0</v>
          </cell>
          <cell r="DI72">
            <v>60000</v>
          </cell>
          <cell r="DJ72">
            <v>0</v>
          </cell>
          <cell r="DK72">
            <v>60000</v>
          </cell>
          <cell r="DL72">
            <v>0</v>
          </cell>
          <cell r="DM72">
            <v>60000</v>
          </cell>
          <cell r="DN72">
            <v>0</v>
          </cell>
          <cell r="DO72">
            <v>60000</v>
          </cell>
          <cell r="DP72">
            <v>0</v>
          </cell>
          <cell r="DQ72">
            <v>288000</v>
          </cell>
          <cell r="DR72">
            <v>0</v>
          </cell>
          <cell r="DS72">
            <v>216000</v>
          </cell>
          <cell r="DT72">
            <v>0</v>
          </cell>
          <cell r="DU72">
            <v>144000</v>
          </cell>
          <cell r="DV72">
            <v>0</v>
          </cell>
          <cell r="DW72">
            <v>72000</v>
          </cell>
          <cell r="DX72">
            <v>0</v>
          </cell>
          <cell r="DZ72">
            <v>0</v>
          </cell>
          <cell r="EB72">
            <v>0</v>
          </cell>
          <cell r="EC72">
            <v>0</v>
          </cell>
          <cell r="ED72">
            <v>0</v>
          </cell>
          <cell r="EE72" t="str">
            <v>ROL</v>
          </cell>
          <cell r="EG72">
            <v>0</v>
          </cell>
        </row>
        <row r="73">
          <cell r="B73" t="str">
            <v>E342</v>
          </cell>
          <cell r="C73" t="str">
            <v>Assicurazioni</v>
          </cell>
          <cell r="D73">
            <v>0</v>
          </cell>
          <cell r="E73">
            <v>0</v>
          </cell>
          <cell r="F73">
            <v>1</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cell r="DK73">
            <v>0</v>
          </cell>
          <cell r="DL73">
            <v>0</v>
          </cell>
          <cell r="DM73">
            <v>0</v>
          </cell>
          <cell r="DN73">
            <v>0</v>
          </cell>
          <cell r="DO73">
            <v>0</v>
          </cell>
          <cell r="DP73">
            <v>0</v>
          </cell>
          <cell r="DQ73">
            <v>0</v>
          </cell>
          <cell r="DR73">
            <v>0</v>
          </cell>
          <cell r="DS73">
            <v>0</v>
          </cell>
          <cell r="DT73">
            <v>0</v>
          </cell>
          <cell r="DU73">
            <v>0</v>
          </cell>
          <cell r="DV73">
            <v>0</v>
          </cell>
          <cell r="DW73">
            <v>0</v>
          </cell>
          <cell r="DX73">
            <v>0</v>
          </cell>
          <cell r="DZ73">
            <v>0</v>
          </cell>
          <cell r="EB73">
            <v>0</v>
          </cell>
          <cell r="EC73">
            <v>0</v>
          </cell>
          <cell r="ED73">
            <v>0</v>
          </cell>
          <cell r="EE73" t="str">
            <v>ROL</v>
          </cell>
          <cell r="EG73">
            <v>0</v>
          </cell>
        </row>
        <row r="74">
          <cell r="B74" t="str">
            <v>E351</v>
          </cell>
          <cell r="C74" t="str">
            <v>Progettazione e Consulenze Tecniche</v>
          </cell>
          <cell r="D74">
            <v>0</v>
          </cell>
          <cell r="E74">
            <v>0</v>
          </cell>
          <cell r="F74">
            <v>1</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96640.99246227018</v>
          </cell>
          <cell r="AX74">
            <v>0</v>
          </cell>
          <cell r="AY74">
            <v>189383.35637129741</v>
          </cell>
          <cell r="AZ74">
            <v>0</v>
          </cell>
          <cell r="BA74">
            <v>0</v>
          </cell>
          <cell r="BB74">
            <v>0</v>
          </cell>
          <cell r="BC74">
            <v>0</v>
          </cell>
          <cell r="BD74">
            <v>0</v>
          </cell>
          <cell r="BE74">
            <v>0</v>
          </cell>
          <cell r="BF74">
            <v>0</v>
          </cell>
          <cell r="BG74">
            <v>0</v>
          </cell>
          <cell r="BH74">
            <v>0</v>
          </cell>
          <cell r="BI74">
            <v>314982.6322008401</v>
          </cell>
          <cell r="BJ74">
            <v>0</v>
          </cell>
          <cell r="BK74">
            <v>337185.69705801451</v>
          </cell>
          <cell r="BL74">
            <v>0</v>
          </cell>
          <cell r="BM74">
            <v>420442.1640824686</v>
          </cell>
          <cell r="BN74">
            <v>0</v>
          </cell>
          <cell r="BO74">
            <v>716945.58463990141</v>
          </cell>
          <cell r="BP74">
            <v>0</v>
          </cell>
          <cell r="BQ74">
            <v>448816.67564469902</v>
          </cell>
          <cell r="BR74">
            <v>0</v>
          </cell>
          <cell r="BS74">
            <v>589195.7733127987</v>
          </cell>
          <cell r="BT74">
            <v>0</v>
          </cell>
          <cell r="BU74">
            <v>766356.16942602617</v>
          </cell>
          <cell r="BV74">
            <v>0</v>
          </cell>
          <cell r="BW74">
            <v>1048522.1398569327</v>
          </cell>
          <cell r="BX74">
            <v>0</v>
          </cell>
          <cell r="BY74">
            <v>650780.68469463522</v>
          </cell>
          <cell r="BZ74">
            <v>0</v>
          </cell>
          <cell r="CA74">
            <v>1431.6260732123708</v>
          </cell>
          <cell r="CB74">
            <v>0</v>
          </cell>
          <cell r="CC74">
            <v>0</v>
          </cell>
          <cell r="CD74">
            <v>0</v>
          </cell>
          <cell r="CE74">
            <v>0</v>
          </cell>
          <cell r="CF74">
            <v>0</v>
          </cell>
          <cell r="CG74">
            <v>0</v>
          </cell>
          <cell r="CH74">
            <v>0</v>
          </cell>
          <cell r="CI74">
            <v>633109.49711917678</v>
          </cell>
          <cell r="CJ74">
            <v>0</v>
          </cell>
          <cell r="CK74">
            <v>618912.60899503052</v>
          </cell>
          <cell r="CL74">
            <v>0</v>
          </cell>
          <cell r="CM74">
            <v>664316.89806019468</v>
          </cell>
          <cell r="CN74">
            <v>0</v>
          </cell>
          <cell r="CO74">
            <v>940375.95703987207</v>
          </cell>
          <cell r="CP74">
            <v>0</v>
          </cell>
          <cell r="CQ74">
            <v>1076263.3079781316</v>
          </cell>
          <cell r="CR74">
            <v>0</v>
          </cell>
          <cell r="CS74">
            <v>1202690.6054242908</v>
          </cell>
          <cell r="CT74">
            <v>0</v>
          </cell>
          <cell r="CU74">
            <v>1027799.927587765</v>
          </cell>
          <cell r="CV74">
            <v>0</v>
          </cell>
          <cell r="CW74">
            <v>426271.44266537274</v>
          </cell>
          <cell r="CX74">
            <v>0</v>
          </cell>
          <cell r="CY74">
            <v>428132.79837820103</v>
          </cell>
          <cell r="CZ74">
            <v>0</v>
          </cell>
          <cell r="DA74">
            <v>0</v>
          </cell>
          <cell r="DB74">
            <v>0</v>
          </cell>
          <cell r="DC74">
            <v>0</v>
          </cell>
          <cell r="DD74">
            <v>0</v>
          </cell>
          <cell r="DE74">
            <v>0</v>
          </cell>
          <cell r="DF74">
            <v>0</v>
          </cell>
          <cell r="DG74">
            <v>73482.100053257702</v>
          </cell>
          <cell r="DH74">
            <v>0</v>
          </cell>
          <cell r="DI74">
            <v>810814.45317427861</v>
          </cell>
          <cell r="DJ74">
            <v>0</v>
          </cell>
          <cell r="DK74">
            <v>717192.42733789957</v>
          </cell>
          <cell r="DL74">
            <v>0</v>
          </cell>
          <cell r="DM74">
            <v>431739.88620679878</v>
          </cell>
          <cell r="DN74">
            <v>0</v>
          </cell>
          <cell r="DO74">
            <v>5585.1423621435288</v>
          </cell>
          <cell r="DP74">
            <v>0</v>
          </cell>
          <cell r="DQ74">
            <v>0</v>
          </cell>
          <cell r="DR74">
            <v>0</v>
          </cell>
          <cell r="DS74">
            <v>0</v>
          </cell>
          <cell r="DT74">
            <v>0</v>
          </cell>
          <cell r="DU74">
            <v>0</v>
          </cell>
          <cell r="DV74">
            <v>0</v>
          </cell>
          <cell r="DW74">
            <v>0</v>
          </cell>
          <cell r="DX74">
            <v>0</v>
          </cell>
          <cell r="DZ74">
            <v>0</v>
          </cell>
          <cell r="EB74">
            <v>0</v>
          </cell>
          <cell r="EC74">
            <v>0</v>
          </cell>
          <cell r="ED74">
            <v>0</v>
          </cell>
          <cell r="EE74" t="str">
            <v>ROL</v>
          </cell>
          <cell r="EG74">
            <v>0</v>
          </cell>
        </row>
        <row r="75">
          <cell r="B75" t="str">
            <v>E361</v>
          </cell>
          <cell r="C75" t="str">
            <v>Indennizzi ed espropri</v>
          </cell>
          <cell r="D75">
            <v>0</v>
          </cell>
          <cell r="E75">
            <v>0</v>
          </cell>
          <cell r="F75">
            <v>1</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cell r="DZ75">
            <v>0</v>
          </cell>
          <cell r="EB75">
            <v>0</v>
          </cell>
          <cell r="EC75">
            <v>0</v>
          </cell>
          <cell r="ED75">
            <v>0</v>
          </cell>
          <cell r="EE75" t="str">
            <v>ROL</v>
          </cell>
          <cell r="EG75">
            <v>0</v>
          </cell>
        </row>
        <row r="76">
          <cell r="B76" t="str">
            <v>E371</v>
          </cell>
          <cell r="C76" t="str">
            <v>Costo sponsoraggio e Prestazioni Casa Madre</v>
          </cell>
          <cell r="D76">
            <v>0</v>
          </cell>
          <cell r="E76">
            <v>0</v>
          </cell>
          <cell r="F76">
            <v>1</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Z76">
            <v>0</v>
          </cell>
          <cell r="EB76">
            <v>0</v>
          </cell>
          <cell r="EC76">
            <v>0</v>
          </cell>
          <cell r="ED76">
            <v>0</v>
          </cell>
          <cell r="EE76" t="str">
            <v>ROL</v>
          </cell>
          <cell r="EG76">
            <v>0</v>
          </cell>
        </row>
        <row r="77">
          <cell r="B77" t="str">
            <v>E381</v>
          </cell>
          <cell r="C77" t="str">
            <v>Fidejussioni</v>
          </cell>
          <cell r="D77">
            <v>0</v>
          </cell>
          <cell r="E77">
            <v>0</v>
          </cell>
          <cell r="F77">
            <v>1</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Z77">
            <v>0</v>
          </cell>
          <cell r="EB77">
            <v>0</v>
          </cell>
          <cell r="EC77">
            <v>0</v>
          </cell>
          <cell r="ED77">
            <v>0</v>
          </cell>
          <cell r="EE77" t="str">
            <v>ROL</v>
          </cell>
          <cell r="EG77">
            <v>0</v>
          </cell>
        </row>
        <row r="78">
          <cell r="B78" t="str">
            <v>E391</v>
          </cell>
          <cell r="C78" t="str">
            <v>Imposte indirette</v>
          </cell>
          <cell r="D78">
            <v>0</v>
          </cell>
          <cell r="E78">
            <v>0</v>
          </cell>
          <cell r="F78">
            <v>1</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1000</v>
          </cell>
          <cell r="AX78">
            <v>0</v>
          </cell>
          <cell r="AY78">
            <v>1000</v>
          </cell>
          <cell r="AZ78">
            <v>0</v>
          </cell>
          <cell r="BA78">
            <v>1000</v>
          </cell>
          <cell r="BB78">
            <v>0</v>
          </cell>
          <cell r="BC78">
            <v>0</v>
          </cell>
          <cell r="BD78">
            <v>0</v>
          </cell>
          <cell r="BE78">
            <v>1000</v>
          </cell>
          <cell r="BF78">
            <v>0</v>
          </cell>
          <cell r="BG78">
            <v>1000</v>
          </cell>
          <cell r="BH78">
            <v>0</v>
          </cell>
          <cell r="BI78">
            <v>1000</v>
          </cell>
          <cell r="BJ78">
            <v>0</v>
          </cell>
          <cell r="BK78">
            <v>1000</v>
          </cell>
          <cell r="BL78">
            <v>0</v>
          </cell>
          <cell r="BM78">
            <v>1000</v>
          </cell>
          <cell r="BN78">
            <v>0</v>
          </cell>
          <cell r="BO78">
            <v>1000</v>
          </cell>
          <cell r="BP78">
            <v>0</v>
          </cell>
          <cell r="BQ78">
            <v>1000</v>
          </cell>
          <cell r="BR78">
            <v>0</v>
          </cell>
          <cell r="BS78">
            <v>1000</v>
          </cell>
          <cell r="BT78">
            <v>0</v>
          </cell>
          <cell r="BU78">
            <v>1000</v>
          </cell>
          <cell r="BV78">
            <v>0</v>
          </cell>
          <cell r="BW78">
            <v>1000</v>
          </cell>
          <cell r="BX78">
            <v>0</v>
          </cell>
          <cell r="BY78">
            <v>1000</v>
          </cell>
          <cell r="BZ78">
            <v>0</v>
          </cell>
          <cell r="CA78">
            <v>1000</v>
          </cell>
          <cell r="CB78">
            <v>0</v>
          </cell>
          <cell r="CC78">
            <v>0</v>
          </cell>
          <cell r="CD78">
            <v>0</v>
          </cell>
          <cell r="CE78">
            <v>1000</v>
          </cell>
          <cell r="CF78">
            <v>0</v>
          </cell>
          <cell r="CG78">
            <v>1000</v>
          </cell>
          <cell r="CH78">
            <v>0</v>
          </cell>
          <cell r="CI78">
            <v>1000</v>
          </cell>
          <cell r="CJ78">
            <v>0</v>
          </cell>
          <cell r="CK78">
            <v>1000</v>
          </cell>
          <cell r="CL78">
            <v>0</v>
          </cell>
          <cell r="CM78">
            <v>1000</v>
          </cell>
          <cell r="CN78">
            <v>0</v>
          </cell>
          <cell r="CO78">
            <v>1000</v>
          </cell>
          <cell r="CP78">
            <v>0</v>
          </cell>
          <cell r="CQ78">
            <v>1000</v>
          </cell>
          <cell r="CR78">
            <v>0</v>
          </cell>
          <cell r="CS78">
            <v>1000</v>
          </cell>
          <cell r="CT78">
            <v>0</v>
          </cell>
          <cell r="CU78">
            <v>1000</v>
          </cell>
          <cell r="CV78">
            <v>0</v>
          </cell>
          <cell r="CW78">
            <v>1000</v>
          </cell>
          <cell r="CX78">
            <v>0</v>
          </cell>
          <cell r="CY78">
            <v>1000</v>
          </cell>
          <cell r="CZ78">
            <v>0</v>
          </cell>
          <cell r="DA78">
            <v>1000</v>
          </cell>
          <cell r="DB78">
            <v>0</v>
          </cell>
          <cell r="DC78">
            <v>0</v>
          </cell>
          <cell r="DD78">
            <v>0</v>
          </cell>
          <cell r="DE78">
            <v>1000</v>
          </cell>
          <cell r="DF78">
            <v>0</v>
          </cell>
          <cell r="DG78">
            <v>0</v>
          </cell>
          <cell r="DH78">
            <v>0</v>
          </cell>
          <cell r="DI78">
            <v>1000</v>
          </cell>
          <cell r="DJ78">
            <v>0</v>
          </cell>
          <cell r="DK78">
            <v>1000</v>
          </cell>
          <cell r="DL78">
            <v>0</v>
          </cell>
          <cell r="DM78">
            <v>1000</v>
          </cell>
          <cell r="DN78">
            <v>0</v>
          </cell>
          <cell r="DO78">
            <v>1000</v>
          </cell>
          <cell r="DP78">
            <v>0</v>
          </cell>
          <cell r="DQ78">
            <v>9600</v>
          </cell>
          <cell r="DR78">
            <v>0</v>
          </cell>
          <cell r="DS78">
            <v>7200</v>
          </cell>
          <cell r="DT78">
            <v>0</v>
          </cell>
          <cell r="DU78">
            <v>4800</v>
          </cell>
          <cell r="DV78">
            <v>0</v>
          </cell>
          <cell r="DW78">
            <v>2400</v>
          </cell>
          <cell r="DX78">
            <v>0</v>
          </cell>
          <cell r="DZ78">
            <v>0</v>
          </cell>
          <cell r="EB78">
            <v>0</v>
          </cell>
          <cell r="EC78">
            <v>0</v>
          </cell>
          <cell r="ED78">
            <v>0</v>
          </cell>
          <cell r="EE78" t="str">
            <v>ROL</v>
          </cell>
          <cell r="EG78">
            <v>0</v>
          </cell>
        </row>
        <row r="79">
          <cell r="C79" t="str">
            <v>Sopravvenienze ed insussistenze</v>
          </cell>
          <cell r="D79">
            <v>0</v>
          </cell>
          <cell r="E79">
            <v>0</v>
          </cell>
          <cell r="F79">
            <v>1</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t="str">
            <v>ROL</v>
          </cell>
          <cell r="EF79">
            <v>0</v>
          </cell>
          <cell r="EG79">
            <v>0</v>
          </cell>
        </row>
        <row r="80">
          <cell r="B80" t="str">
            <v>E401</v>
          </cell>
          <cell r="C80" t="str">
            <v>Sopravvenienze ed insussistenze</v>
          </cell>
          <cell r="D80">
            <v>0</v>
          </cell>
          <cell r="E80">
            <v>0</v>
          </cell>
          <cell r="F80">
            <v>1</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cell r="DZ80">
            <v>0</v>
          </cell>
          <cell r="EB80">
            <v>0</v>
          </cell>
          <cell r="EC80">
            <v>0</v>
          </cell>
          <cell r="ED80">
            <v>0</v>
          </cell>
          <cell r="EE80" t="str">
            <v>ROL</v>
          </cell>
          <cell r="EG80">
            <v>0</v>
          </cell>
        </row>
        <row r="81">
          <cell r="B81" t="str">
            <v>E402</v>
          </cell>
          <cell r="C81" t="str">
            <v>Utilizzi e Plusvalenze</v>
          </cell>
          <cell r="D81">
            <v>0</v>
          </cell>
          <cell r="E81">
            <v>0</v>
          </cell>
          <cell r="F81">
            <v>1</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F81">
            <v>0</v>
          </cell>
          <cell r="DG81">
            <v>0</v>
          </cell>
          <cell r="DH81">
            <v>0</v>
          </cell>
          <cell r="DI81">
            <v>0</v>
          </cell>
          <cell r="DJ81">
            <v>0</v>
          </cell>
          <cell r="DK81">
            <v>0</v>
          </cell>
          <cell r="DL81">
            <v>0</v>
          </cell>
          <cell r="DM81">
            <v>0</v>
          </cell>
          <cell r="DN81">
            <v>0</v>
          </cell>
          <cell r="DO81">
            <v>0</v>
          </cell>
          <cell r="DP81">
            <v>0</v>
          </cell>
          <cell r="DQ81">
            <v>0</v>
          </cell>
          <cell r="DR81">
            <v>0</v>
          </cell>
          <cell r="DS81">
            <v>0</v>
          </cell>
          <cell r="DT81">
            <v>0</v>
          </cell>
          <cell r="DU81">
            <v>0</v>
          </cell>
          <cell r="DV81">
            <v>0</v>
          </cell>
          <cell r="DW81">
            <v>0</v>
          </cell>
          <cell r="DX81">
            <v>0</v>
          </cell>
          <cell r="DZ81">
            <v>0</v>
          </cell>
          <cell r="EB81">
            <v>0</v>
          </cell>
          <cell r="EC81">
            <v>0</v>
          </cell>
          <cell r="ED81">
            <v>0</v>
          </cell>
          <cell r="EE81" t="str">
            <v>ROL</v>
          </cell>
          <cell r="EG81">
            <v>0</v>
          </cell>
        </row>
        <row r="82">
          <cell r="B82" t="str">
            <v>E411</v>
          </cell>
          <cell r="C82" t="str">
            <v>Ammortamento oneri pluriennali</v>
          </cell>
          <cell r="D82">
            <v>0</v>
          </cell>
          <cell r="E82">
            <v>0</v>
          </cell>
          <cell r="F82">
            <v>1</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Z82">
            <v>0</v>
          </cell>
          <cell r="EB82">
            <v>0</v>
          </cell>
          <cell r="EC82">
            <v>0</v>
          </cell>
          <cell r="ED82">
            <v>0</v>
          </cell>
          <cell r="EE82" t="str">
            <v>ROL</v>
          </cell>
          <cell r="EG82">
            <v>0</v>
          </cell>
        </row>
        <row r="83">
          <cell r="B83" t="str">
            <v>E421</v>
          </cell>
          <cell r="C83" t="str">
            <v>Accantonamenti</v>
          </cell>
          <cell r="D83">
            <v>0</v>
          </cell>
          <cell r="E83">
            <v>0</v>
          </cell>
          <cell r="F83">
            <v>1</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Z83">
            <v>0</v>
          </cell>
          <cell r="EB83">
            <v>0</v>
          </cell>
          <cell r="EC83">
            <v>0</v>
          </cell>
          <cell r="ED83">
            <v>0</v>
          </cell>
          <cell r="EE83" t="str">
            <v>ROL</v>
          </cell>
          <cell r="EG83">
            <v>0</v>
          </cell>
        </row>
        <row r="84">
          <cell r="B84" t="str">
            <v>E431</v>
          </cell>
          <cell r="C84" t="str">
            <v>Accantonamento fondi</v>
          </cell>
          <cell r="D84">
            <v>0</v>
          </cell>
          <cell r="E84">
            <v>0</v>
          </cell>
          <cell r="F84">
            <v>1</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Z84">
            <v>0</v>
          </cell>
          <cell r="EB84">
            <v>0</v>
          </cell>
          <cell r="EC84">
            <v>0</v>
          </cell>
          <cell r="ED84">
            <v>0</v>
          </cell>
          <cell r="EE84" t="str">
            <v>ROL</v>
          </cell>
          <cell r="EG84">
            <v>0</v>
          </cell>
        </row>
        <row r="85">
          <cell r="B85" t="str">
            <v>E441</v>
          </cell>
          <cell r="C85" t="str">
            <v>Rischi ed Opportunità</v>
          </cell>
          <cell r="D85">
            <v>0</v>
          </cell>
          <cell r="E85">
            <v>0</v>
          </cell>
          <cell r="F85">
            <v>1</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Z85">
            <v>0</v>
          </cell>
          <cell r="EB85">
            <v>0</v>
          </cell>
          <cell r="EC85">
            <v>0</v>
          </cell>
          <cell r="ED85">
            <v>0</v>
          </cell>
          <cell r="EE85" t="str">
            <v>ROL</v>
          </cell>
          <cell r="EG85">
            <v>0</v>
          </cell>
        </row>
        <row r="86">
          <cell r="C86" t="str">
            <v>TOTALE COSTI</v>
          </cell>
          <cell r="D86">
            <v>0</v>
          </cell>
          <cell r="E86">
            <v>0</v>
          </cell>
          <cell r="F86">
            <v>1</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t="str">
            <v>ROL</v>
          </cell>
          <cell r="EF86">
            <v>0</v>
          </cell>
          <cell r="EG86">
            <v>0</v>
          </cell>
        </row>
        <row r="88">
          <cell r="C88" t="str">
            <v>1°  RISULTATO OPERATIVO DELLA COMMESSA</v>
          </cell>
          <cell r="D88">
            <v>0</v>
          </cell>
          <cell r="E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t="str">
            <v>ROL</v>
          </cell>
          <cell r="EF88">
            <v>0</v>
          </cell>
          <cell r="EG88">
            <v>0</v>
          </cell>
        </row>
        <row r="89">
          <cell r="H89">
            <v>0</v>
          </cell>
          <cell r="J89">
            <v>0</v>
          </cell>
          <cell r="L89">
            <v>0</v>
          </cell>
          <cell r="N89">
            <v>0</v>
          </cell>
          <cell r="P89">
            <v>0</v>
          </cell>
          <cell r="R89">
            <v>0</v>
          </cell>
          <cell r="T89">
            <v>0</v>
          </cell>
          <cell r="V89">
            <v>0</v>
          </cell>
          <cell r="X89">
            <v>0</v>
          </cell>
          <cell r="Z89">
            <v>0</v>
          </cell>
          <cell r="AB89">
            <v>0</v>
          </cell>
          <cell r="AF89">
            <v>0</v>
          </cell>
          <cell r="AH89">
            <v>0</v>
          </cell>
          <cell r="AJ89">
            <v>0</v>
          </cell>
          <cell r="AL89">
            <v>0</v>
          </cell>
          <cell r="AN89">
            <v>0</v>
          </cell>
          <cell r="AP89">
            <v>0</v>
          </cell>
          <cell r="AR89">
            <v>0</v>
          </cell>
          <cell r="AT89">
            <v>0</v>
          </cell>
          <cell r="AV89">
            <v>0</v>
          </cell>
          <cell r="AX89">
            <v>0</v>
          </cell>
          <cell r="AZ89">
            <v>0</v>
          </cell>
          <cell r="BB89">
            <v>0</v>
          </cell>
          <cell r="BF89">
            <v>0</v>
          </cell>
          <cell r="BH89">
            <v>0</v>
          </cell>
          <cell r="BJ89">
            <v>0</v>
          </cell>
          <cell r="BL89">
            <v>0</v>
          </cell>
          <cell r="BN89">
            <v>0</v>
          </cell>
          <cell r="BP89">
            <v>0</v>
          </cell>
          <cell r="BR89">
            <v>0</v>
          </cell>
          <cell r="BT89">
            <v>0</v>
          </cell>
          <cell r="BV89">
            <v>0</v>
          </cell>
          <cell r="BX89">
            <v>0</v>
          </cell>
          <cell r="BZ89">
            <v>0</v>
          </cell>
          <cell r="CB89">
            <v>0</v>
          </cell>
          <cell r="CF89">
            <v>0</v>
          </cell>
          <cell r="CH89">
            <v>0</v>
          </cell>
          <cell r="CJ89">
            <v>0</v>
          </cell>
          <cell r="CL89">
            <v>0</v>
          </cell>
          <cell r="CN89">
            <v>0</v>
          </cell>
          <cell r="CP89">
            <v>0</v>
          </cell>
          <cell r="CR89">
            <v>0</v>
          </cell>
          <cell r="CT89">
            <v>0</v>
          </cell>
          <cell r="CV89">
            <v>0</v>
          </cell>
          <cell r="CX89">
            <v>0</v>
          </cell>
          <cell r="CZ89">
            <v>0</v>
          </cell>
          <cell r="DB89">
            <v>0</v>
          </cell>
          <cell r="DF89">
            <v>0</v>
          </cell>
          <cell r="DH89">
            <v>0</v>
          </cell>
          <cell r="DJ89">
            <v>0</v>
          </cell>
          <cell r="DL89">
            <v>0</v>
          </cell>
          <cell r="DN89">
            <v>0</v>
          </cell>
          <cell r="DP89">
            <v>0</v>
          </cell>
          <cell r="DR89">
            <v>0</v>
          </cell>
          <cell r="DT89">
            <v>0</v>
          </cell>
          <cell r="DV89">
            <v>0</v>
          </cell>
          <cell r="DX89">
            <v>0</v>
          </cell>
          <cell r="DZ89">
            <v>0</v>
          </cell>
          <cell r="EB89">
            <v>0</v>
          </cell>
          <cell r="EG89">
            <v>0</v>
          </cell>
        </row>
        <row r="90">
          <cell r="B90" t="str">
            <v>E471</v>
          </cell>
          <cell r="C90" t="str">
            <v>Partite ed oneri straordinari</v>
          </cell>
          <cell r="D90">
            <v>0</v>
          </cell>
          <cell r="E90">
            <v>0</v>
          </cell>
          <cell r="F90">
            <v>1</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Z90">
            <v>0</v>
          </cell>
          <cell r="EB90">
            <v>0</v>
          </cell>
          <cell r="EC90">
            <v>0</v>
          </cell>
          <cell r="ED90">
            <v>0</v>
          </cell>
          <cell r="EE90" t="str">
            <v>ROL</v>
          </cell>
          <cell r="EG90">
            <v>0</v>
          </cell>
        </row>
        <row r="91">
          <cell r="B91" t="str">
            <v>E481</v>
          </cell>
          <cell r="C91" t="str">
            <v>Oneri finanziari netti  (Consortile)</v>
          </cell>
          <cell r="D91">
            <v>0</v>
          </cell>
          <cell r="E91">
            <v>0</v>
          </cell>
          <cell r="F91">
            <v>1</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Z91">
            <v>0</v>
          </cell>
          <cell r="EB91">
            <v>0</v>
          </cell>
          <cell r="EC91">
            <v>0</v>
          </cell>
          <cell r="ED91">
            <v>0</v>
          </cell>
          <cell r="EE91" t="str">
            <v>ROL</v>
          </cell>
          <cell r="EG91">
            <v>0</v>
          </cell>
        </row>
        <row r="92">
          <cell r="C92" t="str">
            <v>2°  RISULTATO OPERATIVO DELLA COMMESSA</v>
          </cell>
          <cell r="D92">
            <v>0</v>
          </cell>
          <cell r="E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t="str">
            <v>ROL</v>
          </cell>
          <cell r="EF92">
            <v>0</v>
          </cell>
          <cell r="EG92">
            <v>0</v>
          </cell>
        </row>
        <row r="93">
          <cell r="E93">
            <v>0</v>
          </cell>
          <cell r="H93">
            <v>0</v>
          </cell>
          <cell r="J93">
            <v>0</v>
          </cell>
          <cell r="L93">
            <v>0</v>
          </cell>
          <cell r="N93">
            <v>0</v>
          </cell>
          <cell r="P93">
            <v>0</v>
          </cell>
          <cell r="R93">
            <v>0</v>
          </cell>
          <cell r="T93">
            <v>0</v>
          </cell>
          <cell r="V93">
            <v>0</v>
          </cell>
          <cell r="X93">
            <v>0</v>
          </cell>
          <cell r="Z93">
            <v>0</v>
          </cell>
          <cell r="AB93">
            <v>0</v>
          </cell>
          <cell r="AC93">
            <v>0</v>
          </cell>
          <cell r="AD93">
            <v>0</v>
          </cell>
          <cell r="AF93">
            <v>0</v>
          </cell>
          <cell r="AH93">
            <v>0</v>
          </cell>
          <cell r="AJ93">
            <v>0</v>
          </cell>
          <cell r="AL93">
            <v>0</v>
          </cell>
          <cell r="AN93">
            <v>0</v>
          </cell>
          <cell r="AP93">
            <v>0</v>
          </cell>
          <cell r="AR93">
            <v>0</v>
          </cell>
          <cell r="AT93">
            <v>0</v>
          </cell>
          <cell r="AV93">
            <v>0</v>
          </cell>
          <cell r="AX93">
            <v>0</v>
          </cell>
          <cell r="AZ93">
            <v>0</v>
          </cell>
          <cell r="BB93">
            <v>0</v>
          </cell>
          <cell r="BC93">
            <v>0</v>
          </cell>
          <cell r="BD93">
            <v>0</v>
          </cell>
          <cell r="BF93">
            <v>0</v>
          </cell>
          <cell r="BH93">
            <v>0</v>
          </cell>
          <cell r="BJ93">
            <v>0</v>
          </cell>
          <cell r="BL93">
            <v>0</v>
          </cell>
          <cell r="BN93">
            <v>0</v>
          </cell>
          <cell r="BP93">
            <v>0</v>
          </cell>
          <cell r="BR93">
            <v>0</v>
          </cell>
          <cell r="BT93">
            <v>0</v>
          </cell>
          <cell r="BV93">
            <v>0</v>
          </cell>
          <cell r="BX93">
            <v>0</v>
          </cell>
          <cell r="BZ93">
            <v>0</v>
          </cell>
          <cell r="CB93">
            <v>0</v>
          </cell>
          <cell r="CC93">
            <v>0</v>
          </cell>
          <cell r="CD93">
            <v>0</v>
          </cell>
          <cell r="CF93">
            <v>0</v>
          </cell>
          <cell r="CH93">
            <v>0</v>
          </cell>
          <cell r="CJ93">
            <v>0</v>
          </cell>
          <cell r="CL93">
            <v>0</v>
          </cell>
          <cell r="CN93">
            <v>0</v>
          </cell>
          <cell r="CP93">
            <v>0</v>
          </cell>
          <cell r="CR93">
            <v>0</v>
          </cell>
          <cell r="CT93">
            <v>0</v>
          </cell>
          <cell r="CV93">
            <v>0</v>
          </cell>
          <cell r="CX93">
            <v>0</v>
          </cell>
          <cell r="CZ93">
            <v>0</v>
          </cell>
          <cell r="DB93">
            <v>0</v>
          </cell>
          <cell r="DC93">
            <v>0</v>
          </cell>
          <cell r="DD93">
            <v>0</v>
          </cell>
          <cell r="DF93">
            <v>0</v>
          </cell>
          <cell r="DH93">
            <v>0</v>
          </cell>
          <cell r="DJ93">
            <v>0</v>
          </cell>
          <cell r="DL93">
            <v>0</v>
          </cell>
          <cell r="DN93">
            <v>0</v>
          </cell>
          <cell r="DP93">
            <v>0</v>
          </cell>
          <cell r="DR93">
            <v>0</v>
          </cell>
          <cell r="DT93">
            <v>0</v>
          </cell>
          <cell r="DV93">
            <v>0</v>
          </cell>
          <cell r="DX93">
            <v>0</v>
          </cell>
          <cell r="DZ93">
            <v>0</v>
          </cell>
          <cell r="EB93">
            <v>0</v>
          </cell>
          <cell r="EC93">
            <v>0</v>
          </cell>
          <cell r="ED93">
            <v>0</v>
          </cell>
          <cell r="EE93" t="str">
            <v>ROL</v>
          </cell>
          <cell r="EG93">
            <v>0</v>
          </cell>
        </row>
        <row r="94">
          <cell r="B94" t="str">
            <v>E501</v>
          </cell>
          <cell r="C94" t="str">
            <v>Imposte  (Consortile)</v>
          </cell>
          <cell r="D94">
            <v>0</v>
          </cell>
          <cell r="E94">
            <v>0</v>
          </cell>
          <cell r="F94">
            <v>1</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Z94">
            <v>0</v>
          </cell>
          <cell r="EB94">
            <v>0</v>
          </cell>
          <cell r="EC94">
            <v>0</v>
          </cell>
          <cell r="ED94">
            <v>0</v>
          </cell>
          <cell r="EE94" t="str">
            <v>ROL</v>
          </cell>
          <cell r="EG94">
            <v>0</v>
          </cell>
        </row>
        <row r="95">
          <cell r="C95" t="str">
            <v>MARGINE  OPERATIVO  LORDO    "MOL"</v>
          </cell>
          <cell r="D95">
            <v>0</v>
          </cell>
          <cell r="E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t="str">
            <v>ROL</v>
          </cell>
          <cell r="EF95">
            <v>0</v>
          </cell>
          <cell r="EG95">
            <v>0</v>
          </cell>
        </row>
        <row r="97">
          <cell r="H97">
            <v>0</v>
          </cell>
          <cell r="J97">
            <v>0</v>
          </cell>
          <cell r="L97">
            <v>0</v>
          </cell>
          <cell r="N97">
            <v>0</v>
          </cell>
          <cell r="P97">
            <v>0</v>
          </cell>
          <cell r="R97">
            <v>0</v>
          </cell>
          <cell r="T97">
            <v>0</v>
          </cell>
          <cell r="V97">
            <v>0</v>
          </cell>
          <cell r="X97">
            <v>0</v>
          </cell>
          <cell r="Z97">
            <v>0</v>
          </cell>
          <cell r="AB97">
            <v>0</v>
          </cell>
          <cell r="AC97">
            <v>0</v>
          </cell>
          <cell r="AD97">
            <v>0</v>
          </cell>
          <cell r="AF97">
            <v>0</v>
          </cell>
          <cell r="AH97">
            <v>0</v>
          </cell>
          <cell r="AJ97">
            <v>0</v>
          </cell>
          <cell r="AL97">
            <v>0</v>
          </cell>
          <cell r="AN97">
            <v>0</v>
          </cell>
          <cell r="AP97">
            <v>0</v>
          </cell>
          <cell r="AR97">
            <v>0</v>
          </cell>
          <cell r="AT97">
            <v>0</v>
          </cell>
          <cell r="AV97">
            <v>0</v>
          </cell>
          <cell r="AX97">
            <v>0</v>
          </cell>
          <cell r="AZ97">
            <v>0</v>
          </cell>
          <cell r="BB97">
            <v>0</v>
          </cell>
          <cell r="BC97">
            <v>0</v>
          </cell>
          <cell r="BD97">
            <v>0</v>
          </cell>
          <cell r="BF97">
            <v>0</v>
          </cell>
          <cell r="BH97">
            <v>0</v>
          </cell>
          <cell r="BJ97">
            <v>0</v>
          </cell>
          <cell r="BL97">
            <v>0</v>
          </cell>
          <cell r="BN97">
            <v>0</v>
          </cell>
          <cell r="BP97">
            <v>0</v>
          </cell>
          <cell r="BR97">
            <v>0</v>
          </cell>
          <cell r="BT97">
            <v>0</v>
          </cell>
          <cell r="BV97">
            <v>0</v>
          </cell>
          <cell r="BX97">
            <v>0</v>
          </cell>
          <cell r="BZ97">
            <v>0</v>
          </cell>
          <cell r="CB97">
            <v>0</v>
          </cell>
          <cell r="CC97">
            <v>0</v>
          </cell>
          <cell r="CD97">
            <v>0</v>
          </cell>
          <cell r="CF97">
            <v>0</v>
          </cell>
          <cell r="CH97">
            <v>0</v>
          </cell>
          <cell r="CJ97">
            <v>0</v>
          </cell>
          <cell r="CL97">
            <v>0</v>
          </cell>
          <cell r="CN97">
            <v>0</v>
          </cell>
          <cell r="CP97">
            <v>0</v>
          </cell>
          <cell r="CR97">
            <v>0</v>
          </cell>
          <cell r="CT97">
            <v>0</v>
          </cell>
          <cell r="CV97">
            <v>0</v>
          </cell>
          <cell r="CX97">
            <v>0</v>
          </cell>
          <cell r="CZ97">
            <v>0</v>
          </cell>
          <cell r="DB97">
            <v>0</v>
          </cell>
          <cell r="DC97">
            <v>0</v>
          </cell>
          <cell r="DD97">
            <v>0</v>
          </cell>
          <cell r="DF97">
            <v>0</v>
          </cell>
          <cell r="DH97">
            <v>0</v>
          </cell>
          <cell r="DJ97">
            <v>0</v>
          </cell>
          <cell r="DL97">
            <v>0</v>
          </cell>
          <cell r="DN97">
            <v>0</v>
          </cell>
          <cell r="DP97">
            <v>0</v>
          </cell>
          <cell r="DR97">
            <v>0</v>
          </cell>
          <cell r="DT97">
            <v>0</v>
          </cell>
          <cell r="DV97">
            <v>0</v>
          </cell>
          <cell r="DX97">
            <v>0</v>
          </cell>
          <cell r="DZ97">
            <v>0</v>
          </cell>
          <cell r="EB97">
            <v>0</v>
          </cell>
          <cell r="EC97">
            <v>0</v>
          </cell>
          <cell r="ED97">
            <v>0</v>
          </cell>
          <cell r="EE97" t="str">
            <v>ROL</v>
          </cell>
          <cell r="EG97">
            <v>0</v>
          </cell>
        </row>
        <row r="98">
          <cell r="C98" t="str">
            <v>Oneri e Proventi Finanziari Netti</v>
          </cell>
          <cell r="D98">
            <v>0</v>
          </cell>
          <cell r="E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t="str">
            <v>ROL</v>
          </cell>
          <cell r="EF98">
            <v>0</v>
          </cell>
          <cell r="EG98">
            <v>0</v>
          </cell>
        </row>
        <row r="99">
          <cell r="B99" t="str">
            <v>E531</v>
          </cell>
          <cell r="C99" t="str">
            <v>Oneri Finanziari netti a Breve</v>
          </cell>
          <cell r="D99">
            <v>0</v>
          </cell>
          <cell r="E99">
            <v>0</v>
          </cell>
          <cell r="F99">
            <v>1</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cell r="DZ99">
            <v>0</v>
          </cell>
          <cell r="EB99">
            <v>0</v>
          </cell>
          <cell r="EC99">
            <v>0</v>
          </cell>
          <cell r="ED99">
            <v>0</v>
          </cell>
          <cell r="EE99" t="str">
            <v>ROL</v>
          </cell>
          <cell r="EG99">
            <v>0</v>
          </cell>
        </row>
        <row r="100">
          <cell r="B100" t="str">
            <v>E532</v>
          </cell>
          <cell r="C100" t="str">
            <v>Proventi Finanziari netti a Breve</v>
          </cell>
          <cell r="D100">
            <v>0</v>
          </cell>
          <cell r="E100">
            <v>0</v>
          </cell>
          <cell r="F100">
            <v>1</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Z100">
            <v>0</v>
          </cell>
          <cell r="EB100">
            <v>0</v>
          </cell>
          <cell r="EC100">
            <v>0</v>
          </cell>
          <cell r="ED100">
            <v>0</v>
          </cell>
          <cell r="EE100" t="str">
            <v>ROL</v>
          </cell>
          <cell r="EG100">
            <v>0</v>
          </cell>
        </row>
        <row r="101">
          <cell r="B101" t="str">
            <v>E533</v>
          </cell>
          <cell r="C101" t="str">
            <v>Oneri Finanziari netti a M/L</v>
          </cell>
          <cell r="D101">
            <v>0</v>
          </cell>
          <cell r="E101">
            <v>0</v>
          </cell>
          <cell r="F101">
            <v>1</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Z101">
            <v>0</v>
          </cell>
          <cell r="EB101">
            <v>0</v>
          </cell>
          <cell r="EC101">
            <v>0</v>
          </cell>
          <cell r="ED101">
            <v>0</v>
          </cell>
          <cell r="EE101" t="str">
            <v>ROL</v>
          </cell>
          <cell r="EG101">
            <v>0</v>
          </cell>
        </row>
        <row r="102">
          <cell r="B102" t="str">
            <v>E534</v>
          </cell>
          <cell r="C102" t="str">
            <v>Proventi Finanziari netti a M/L</v>
          </cell>
          <cell r="D102">
            <v>0</v>
          </cell>
          <cell r="E102">
            <v>0</v>
          </cell>
          <cell r="F102">
            <v>1</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cell r="DZ102">
            <v>0</v>
          </cell>
          <cell r="EB102">
            <v>0</v>
          </cell>
          <cell r="EC102">
            <v>0</v>
          </cell>
          <cell r="ED102">
            <v>0</v>
          </cell>
          <cell r="EE102" t="str">
            <v>ROL</v>
          </cell>
          <cell r="EG102">
            <v>0</v>
          </cell>
        </row>
        <row r="103">
          <cell r="B103" t="str">
            <v>E535</v>
          </cell>
          <cell r="C103" t="str">
            <v>Oneri Finanziari netti Intercompany</v>
          </cell>
          <cell r="D103">
            <v>0</v>
          </cell>
          <cell r="E103">
            <v>0</v>
          </cell>
          <cell r="F103">
            <v>1</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Z103">
            <v>0</v>
          </cell>
          <cell r="EB103">
            <v>0</v>
          </cell>
          <cell r="EC103">
            <v>0</v>
          </cell>
          <cell r="ED103">
            <v>0</v>
          </cell>
          <cell r="EE103" t="str">
            <v>ROL</v>
          </cell>
          <cell r="EG103">
            <v>0</v>
          </cell>
        </row>
        <row r="104">
          <cell r="B104" t="str">
            <v>E536</v>
          </cell>
          <cell r="C104" t="str">
            <v>Proventi Finanziari netti Intercompany</v>
          </cell>
          <cell r="D104">
            <v>0</v>
          </cell>
          <cell r="E104">
            <v>0</v>
          </cell>
          <cell r="F104">
            <v>1</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Z104">
            <v>0</v>
          </cell>
          <cell r="EB104">
            <v>0</v>
          </cell>
          <cell r="EC104">
            <v>0</v>
          </cell>
          <cell r="ED104">
            <v>0</v>
          </cell>
          <cell r="EE104" t="str">
            <v>ROL</v>
          </cell>
          <cell r="EG104">
            <v>0</v>
          </cell>
        </row>
        <row r="105">
          <cell r="B105" t="str">
            <v>E537</v>
          </cell>
          <cell r="C105" t="str">
            <v>Oneri Finanziari Netti su Sconto Bancario</v>
          </cell>
          <cell r="D105">
            <v>0</v>
          </cell>
          <cell r="E105">
            <v>0</v>
          </cell>
          <cell r="F105">
            <v>1</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cell r="DB105">
            <v>0</v>
          </cell>
          <cell r="DC105">
            <v>0</v>
          </cell>
          <cell r="DD105">
            <v>0</v>
          </cell>
          <cell r="DE105">
            <v>0</v>
          </cell>
          <cell r="DF105">
            <v>0</v>
          </cell>
          <cell r="DG105">
            <v>0</v>
          </cell>
          <cell r="DH105">
            <v>0</v>
          </cell>
          <cell r="DI105">
            <v>0</v>
          </cell>
          <cell r="DJ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cell r="DZ105">
            <v>0</v>
          </cell>
          <cell r="EB105">
            <v>0</v>
          </cell>
          <cell r="EC105">
            <v>0</v>
          </cell>
          <cell r="ED105">
            <v>0</v>
          </cell>
          <cell r="EE105" t="str">
            <v>ROL</v>
          </cell>
          <cell r="EG105">
            <v>0</v>
          </cell>
        </row>
        <row r="106">
          <cell r="B106" t="str">
            <v>E538</v>
          </cell>
          <cell r="C106" t="str">
            <v>Oneri Finanziari Indiretti</v>
          </cell>
          <cell r="D106">
            <v>0</v>
          </cell>
          <cell r="E106">
            <v>0</v>
          </cell>
          <cell r="F106">
            <v>1</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2500</v>
          </cell>
          <cell r="AX106">
            <v>0</v>
          </cell>
          <cell r="AY106">
            <v>2500</v>
          </cell>
          <cell r="AZ106">
            <v>0</v>
          </cell>
          <cell r="BA106">
            <v>3000</v>
          </cell>
          <cell r="BB106">
            <v>0</v>
          </cell>
          <cell r="BC106">
            <v>0</v>
          </cell>
          <cell r="BD106">
            <v>0</v>
          </cell>
          <cell r="BE106">
            <v>2000</v>
          </cell>
          <cell r="BF106">
            <v>0</v>
          </cell>
          <cell r="BG106">
            <v>2000</v>
          </cell>
          <cell r="BH106">
            <v>0</v>
          </cell>
          <cell r="BI106">
            <v>3000</v>
          </cell>
          <cell r="BJ106">
            <v>0</v>
          </cell>
          <cell r="BK106">
            <v>4000</v>
          </cell>
          <cell r="BL106">
            <v>0</v>
          </cell>
          <cell r="BM106">
            <v>5000</v>
          </cell>
          <cell r="BN106">
            <v>0</v>
          </cell>
          <cell r="BO106">
            <v>5000</v>
          </cell>
          <cell r="BP106">
            <v>0</v>
          </cell>
          <cell r="BQ106">
            <v>5000</v>
          </cell>
          <cell r="BR106">
            <v>0</v>
          </cell>
          <cell r="BS106">
            <v>5000</v>
          </cell>
          <cell r="BT106">
            <v>0</v>
          </cell>
          <cell r="BU106">
            <v>5000</v>
          </cell>
          <cell r="BV106">
            <v>0</v>
          </cell>
          <cell r="BW106">
            <v>5000</v>
          </cell>
          <cell r="BX106">
            <v>0</v>
          </cell>
          <cell r="BY106">
            <v>5000</v>
          </cell>
          <cell r="BZ106">
            <v>0</v>
          </cell>
          <cell r="CA106">
            <v>5000</v>
          </cell>
          <cell r="CB106">
            <v>0</v>
          </cell>
          <cell r="CC106">
            <v>0</v>
          </cell>
          <cell r="CD106">
            <v>0</v>
          </cell>
          <cell r="CE106">
            <v>2000</v>
          </cell>
          <cell r="CF106">
            <v>0</v>
          </cell>
          <cell r="CG106">
            <v>2000</v>
          </cell>
          <cell r="CH106">
            <v>0</v>
          </cell>
          <cell r="CI106">
            <v>3000</v>
          </cell>
          <cell r="CJ106">
            <v>0</v>
          </cell>
          <cell r="CK106">
            <v>4000</v>
          </cell>
          <cell r="CL106">
            <v>0</v>
          </cell>
          <cell r="CM106">
            <v>5000</v>
          </cell>
          <cell r="CN106">
            <v>0</v>
          </cell>
          <cell r="CO106">
            <v>5000</v>
          </cell>
          <cell r="CP106">
            <v>0</v>
          </cell>
          <cell r="CQ106">
            <v>5000</v>
          </cell>
          <cell r="CR106">
            <v>0</v>
          </cell>
          <cell r="CS106">
            <v>5000</v>
          </cell>
          <cell r="CT106">
            <v>0</v>
          </cell>
          <cell r="CU106">
            <v>5000</v>
          </cell>
          <cell r="CV106">
            <v>0</v>
          </cell>
          <cell r="CW106">
            <v>5000</v>
          </cell>
          <cell r="CX106">
            <v>0</v>
          </cell>
          <cell r="CY106">
            <v>5000</v>
          </cell>
          <cell r="CZ106">
            <v>0</v>
          </cell>
          <cell r="DA106">
            <v>5000</v>
          </cell>
          <cell r="DB106">
            <v>0</v>
          </cell>
          <cell r="DC106">
            <v>0</v>
          </cell>
          <cell r="DD106">
            <v>0</v>
          </cell>
          <cell r="DE106">
            <v>2000</v>
          </cell>
          <cell r="DF106">
            <v>0</v>
          </cell>
          <cell r="DG106">
            <v>2000</v>
          </cell>
          <cell r="DH106">
            <v>0</v>
          </cell>
          <cell r="DI106">
            <v>3000</v>
          </cell>
          <cell r="DJ106">
            <v>0</v>
          </cell>
          <cell r="DK106">
            <v>3000</v>
          </cell>
          <cell r="DL106">
            <v>0</v>
          </cell>
          <cell r="DM106">
            <v>2000</v>
          </cell>
          <cell r="DN106">
            <v>0</v>
          </cell>
          <cell r="DO106">
            <v>2000</v>
          </cell>
          <cell r="DP106">
            <v>0</v>
          </cell>
          <cell r="DQ106">
            <v>4000</v>
          </cell>
          <cell r="DR106">
            <v>0</v>
          </cell>
          <cell r="DS106">
            <v>3000</v>
          </cell>
          <cell r="DT106">
            <v>0</v>
          </cell>
          <cell r="DU106">
            <v>2000</v>
          </cell>
          <cell r="DV106">
            <v>0</v>
          </cell>
          <cell r="DW106">
            <v>1000</v>
          </cell>
          <cell r="DX106">
            <v>0</v>
          </cell>
          <cell r="DZ106">
            <v>0</v>
          </cell>
          <cell r="EB106">
            <v>0</v>
          </cell>
          <cell r="EC106">
            <v>0</v>
          </cell>
          <cell r="ED106">
            <v>0</v>
          </cell>
          <cell r="EE106" t="str">
            <v>ROL</v>
          </cell>
          <cell r="EG106">
            <v>0</v>
          </cell>
        </row>
        <row r="107">
          <cell r="B107" t="str">
            <v>E539</v>
          </cell>
          <cell r="C107" t="str">
            <v>Differenze Cambio</v>
          </cell>
          <cell r="D107">
            <v>0</v>
          </cell>
          <cell r="E107">
            <v>0</v>
          </cell>
          <cell r="F107">
            <v>1</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F107">
            <v>0</v>
          </cell>
          <cell r="DG107">
            <v>0</v>
          </cell>
          <cell r="DH107">
            <v>0</v>
          </cell>
          <cell r="DI107">
            <v>0</v>
          </cell>
          <cell r="DJ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cell r="DZ107">
            <v>0</v>
          </cell>
          <cell r="EB107">
            <v>0</v>
          </cell>
          <cell r="EC107">
            <v>0</v>
          </cell>
          <cell r="ED107">
            <v>0</v>
          </cell>
          <cell r="EE107" t="str">
            <v>ROL</v>
          </cell>
          <cell r="EG107">
            <v>0</v>
          </cell>
        </row>
        <row r="109">
          <cell r="C109" t="str">
            <v>RISULTATO DOPO GESTIONE FINANZIARIA</v>
          </cell>
          <cell r="D109">
            <v>0</v>
          </cell>
          <cell r="E109">
            <v>0</v>
          </cell>
          <cell r="F109">
            <v>1</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t="str">
            <v>ROL</v>
          </cell>
          <cell r="EF109">
            <v>0</v>
          </cell>
          <cell r="EG109">
            <v>0</v>
          </cell>
        </row>
        <row r="111">
          <cell r="C111" t="str">
            <v>Imposte</v>
          </cell>
          <cell r="D111">
            <v>0</v>
          </cell>
          <cell r="E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t="str">
            <v>ROL</v>
          </cell>
          <cell r="EF111">
            <v>0</v>
          </cell>
          <cell r="EG111">
            <v>0</v>
          </cell>
        </row>
        <row r="112">
          <cell r="B112" t="str">
            <v>E551</v>
          </cell>
          <cell r="C112" t="str">
            <v>Imposte dirette</v>
          </cell>
          <cell r="D112">
            <v>0</v>
          </cell>
          <cell r="E112">
            <v>0</v>
          </cell>
          <cell r="F112">
            <v>1</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cell r="DG112">
            <v>0</v>
          </cell>
          <cell r="DH112">
            <v>0</v>
          </cell>
          <cell r="DI112">
            <v>0</v>
          </cell>
          <cell r="DJ112">
            <v>0</v>
          </cell>
          <cell r="DK112">
            <v>0</v>
          </cell>
          <cell r="DL112">
            <v>0</v>
          </cell>
          <cell r="DM112">
            <v>0</v>
          </cell>
          <cell r="DN112">
            <v>0</v>
          </cell>
          <cell r="DO112">
            <v>0</v>
          </cell>
          <cell r="DP112">
            <v>0</v>
          </cell>
          <cell r="DQ112">
            <v>0</v>
          </cell>
          <cell r="DR112">
            <v>0</v>
          </cell>
          <cell r="DS112">
            <v>0</v>
          </cell>
          <cell r="DT112">
            <v>0</v>
          </cell>
          <cell r="DU112">
            <v>0</v>
          </cell>
          <cell r="DV112">
            <v>0</v>
          </cell>
          <cell r="DW112">
            <v>0</v>
          </cell>
          <cell r="DX112">
            <v>0</v>
          </cell>
          <cell r="DY112">
            <v>0</v>
          </cell>
          <cell r="DZ112">
            <v>0</v>
          </cell>
          <cell r="EA112">
            <v>0</v>
          </cell>
          <cell r="EB112">
            <v>0</v>
          </cell>
          <cell r="EC112">
            <v>0</v>
          </cell>
          <cell r="ED112">
            <v>0</v>
          </cell>
          <cell r="EE112" t="str">
            <v>ROL</v>
          </cell>
          <cell r="EF112">
            <v>0</v>
          </cell>
          <cell r="EG112">
            <v>0</v>
          </cell>
        </row>
        <row r="113">
          <cell r="B113" t="str">
            <v>E552</v>
          </cell>
          <cell r="C113" t="str">
            <v>Imposte Minori</v>
          </cell>
          <cell r="D113">
            <v>0</v>
          </cell>
          <cell r="E113">
            <v>0</v>
          </cell>
          <cell r="F113">
            <v>1</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v>0</v>
          </cell>
          <cell r="ED113">
            <v>0</v>
          </cell>
          <cell r="EE113" t="str">
            <v>ROL</v>
          </cell>
          <cell r="EF113">
            <v>0</v>
          </cell>
          <cell r="EG113">
            <v>0</v>
          </cell>
        </row>
        <row r="114">
          <cell r="B114" t="str">
            <v>E555</v>
          </cell>
          <cell r="C114" t="str">
            <v>Risultato di terzi</v>
          </cell>
          <cell r="D114">
            <v>0</v>
          </cell>
          <cell r="E114">
            <v>0</v>
          </cell>
          <cell r="F114">
            <v>1</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0</v>
          </cell>
          <cell r="EC114">
            <v>0</v>
          </cell>
          <cell r="ED114">
            <v>0</v>
          </cell>
          <cell r="EE114" t="str">
            <v>ROL</v>
          </cell>
          <cell r="EF114">
            <v>0</v>
          </cell>
          <cell r="EG114">
            <v>0</v>
          </cell>
        </row>
        <row r="115">
          <cell r="C115" t="str">
            <v>RISULTATO NETTO</v>
          </cell>
          <cell r="D115">
            <v>0</v>
          </cell>
          <cell r="E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t="str">
            <v>ROL</v>
          </cell>
          <cell r="EF115">
            <v>0</v>
          </cell>
          <cell r="EG115">
            <v>0</v>
          </cell>
        </row>
      </sheetData>
      <sheetData sheetId="4" refreshError="1">
        <row r="14">
          <cell r="B14" t="str">
            <v>VOCE</v>
          </cell>
          <cell r="C14" t="str">
            <v>DESCRIZIONE</v>
          </cell>
          <cell r="D14" t="str">
            <v>VAL_1</v>
          </cell>
          <cell r="E14" t="str">
            <v>CONT_1</v>
          </cell>
          <cell r="F14" t="str">
            <v>SEGNO</v>
          </cell>
          <cell r="G14" t="str">
            <v>VAL_2</v>
          </cell>
          <cell r="H14" t="str">
            <v>CONT_2</v>
          </cell>
          <cell r="I14" t="str">
            <v>VAL_3</v>
          </cell>
          <cell r="J14" t="str">
            <v>CONT_3</v>
          </cell>
          <cell r="K14" t="str">
            <v>VAL_4</v>
          </cell>
          <cell r="L14" t="str">
            <v>CONT_4</v>
          </cell>
          <cell r="M14" t="str">
            <v>VAL_5</v>
          </cell>
          <cell r="N14" t="str">
            <v>CONT_5</v>
          </cell>
          <cell r="O14" t="str">
            <v>VAL_6</v>
          </cell>
          <cell r="P14" t="str">
            <v>CONT_6</v>
          </cell>
          <cell r="Q14" t="str">
            <v>VAL_7</v>
          </cell>
          <cell r="R14" t="str">
            <v>CONT_7</v>
          </cell>
          <cell r="S14" t="str">
            <v>VAL_8</v>
          </cell>
          <cell r="T14" t="str">
            <v>CONT_8</v>
          </cell>
          <cell r="U14" t="str">
            <v>VAL_9</v>
          </cell>
          <cell r="V14" t="str">
            <v>CONT_9</v>
          </cell>
          <cell r="W14" t="str">
            <v>VAL_10</v>
          </cell>
          <cell r="X14" t="str">
            <v>CONT_10</v>
          </cell>
          <cell r="Y14" t="str">
            <v>VAL_11</v>
          </cell>
          <cell r="Z14" t="str">
            <v>CONT_11</v>
          </cell>
          <cell r="AA14" t="str">
            <v>VAL_12</v>
          </cell>
          <cell r="AB14" t="str">
            <v>CONT_12</v>
          </cell>
          <cell r="AC14" t="str">
            <v>VALORE</v>
          </cell>
          <cell r="AD14" t="str">
            <v>CONTROVALORE</v>
          </cell>
          <cell r="AE14" t="str">
            <v>VAL_13</v>
          </cell>
          <cell r="AF14" t="str">
            <v>CONT_13</v>
          </cell>
          <cell r="AG14" t="str">
            <v>VAL_14</v>
          </cell>
          <cell r="AH14" t="str">
            <v>CONT_14</v>
          </cell>
          <cell r="AI14" t="str">
            <v>VAL_15</v>
          </cell>
          <cell r="AJ14" t="str">
            <v>CONT_15</v>
          </cell>
          <cell r="AK14" t="str">
            <v>VAL_16</v>
          </cell>
          <cell r="AL14" t="str">
            <v>CONT_16</v>
          </cell>
          <cell r="AM14" t="str">
            <v>VAL_17</v>
          </cell>
          <cell r="AN14" t="str">
            <v>CONT_17</v>
          </cell>
          <cell r="AO14" t="str">
            <v>VAL_18</v>
          </cell>
          <cell r="AP14" t="str">
            <v>CONT_18</v>
          </cell>
          <cell r="AQ14" t="str">
            <v>VAL_19</v>
          </cell>
          <cell r="AR14" t="str">
            <v>CONT_19</v>
          </cell>
          <cell r="AS14" t="str">
            <v>VAL_20</v>
          </cell>
          <cell r="AT14" t="str">
            <v>CONT_20</v>
          </cell>
          <cell r="AU14" t="str">
            <v>VAL_21</v>
          </cell>
          <cell r="AV14" t="str">
            <v>CONT_21</v>
          </cell>
          <cell r="AW14" t="str">
            <v>VAL_22</v>
          </cell>
          <cell r="AX14" t="str">
            <v>CONT_22</v>
          </cell>
          <cell r="AY14" t="str">
            <v>VAL_23</v>
          </cell>
          <cell r="AZ14" t="str">
            <v>CONT_23</v>
          </cell>
          <cell r="BA14" t="str">
            <v>VAL_24</v>
          </cell>
          <cell r="BB14" t="str">
            <v>CONT_24</v>
          </cell>
          <cell r="BC14" t="str">
            <v>VALORE</v>
          </cell>
          <cell r="BD14" t="str">
            <v>CONTROVALORE</v>
          </cell>
          <cell r="BE14" t="str">
            <v>VAL_25</v>
          </cell>
          <cell r="BF14" t="str">
            <v>CONT_25</v>
          </cell>
          <cell r="BG14" t="str">
            <v>VAL_26</v>
          </cell>
          <cell r="BH14" t="str">
            <v>CONT_26</v>
          </cell>
          <cell r="BI14" t="str">
            <v>VAL_27</v>
          </cell>
          <cell r="BJ14" t="str">
            <v>CONT_27</v>
          </cell>
          <cell r="BK14" t="str">
            <v>VAL_28</v>
          </cell>
          <cell r="BL14" t="str">
            <v>CONT_28</v>
          </cell>
          <cell r="BM14" t="str">
            <v>VAL_29</v>
          </cell>
          <cell r="BN14" t="str">
            <v>CONT_29</v>
          </cell>
          <cell r="BO14" t="str">
            <v>VAL_30</v>
          </cell>
          <cell r="BP14" t="str">
            <v>CONT_30</v>
          </cell>
          <cell r="BQ14" t="str">
            <v>VAL_31</v>
          </cell>
          <cell r="BR14" t="str">
            <v>CONT_31</v>
          </cell>
          <cell r="BS14" t="str">
            <v>VAL_32</v>
          </cell>
          <cell r="BT14" t="str">
            <v>CONT_32</v>
          </cell>
          <cell r="BU14" t="str">
            <v>VAL_33</v>
          </cell>
          <cell r="BV14" t="str">
            <v>CONT_33</v>
          </cell>
          <cell r="BW14" t="str">
            <v>VAL_34</v>
          </cell>
          <cell r="BX14" t="str">
            <v>CONT_34</v>
          </cell>
          <cell r="BY14" t="str">
            <v>VAL_35</v>
          </cell>
          <cell r="BZ14" t="str">
            <v>CONT_35</v>
          </cell>
          <cell r="CA14" t="str">
            <v>VAL_36</v>
          </cell>
          <cell r="CB14" t="str">
            <v>CONT_36</v>
          </cell>
          <cell r="CC14" t="str">
            <v>VALORE</v>
          </cell>
          <cell r="CD14" t="str">
            <v>CONTROVALORE</v>
          </cell>
          <cell r="CE14" t="str">
            <v>VAL_37</v>
          </cell>
          <cell r="CF14" t="str">
            <v>CONT_37</v>
          </cell>
          <cell r="CG14" t="str">
            <v>VAL_38</v>
          </cell>
          <cell r="CH14" t="str">
            <v>CONT_38</v>
          </cell>
          <cell r="CI14" t="str">
            <v>VAL_39</v>
          </cell>
          <cell r="CJ14" t="str">
            <v>CONT_39</v>
          </cell>
          <cell r="CK14" t="str">
            <v>VAL_40</v>
          </cell>
          <cell r="CL14" t="str">
            <v>CONT_40</v>
          </cell>
          <cell r="CM14" t="str">
            <v>VAL_41</v>
          </cell>
          <cell r="CN14" t="str">
            <v>CONT_41</v>
          </cell>
          <cell r="CO14" t="str">
            <v>VAL_42</v>
          </cell>
          <cell r="CP14" t="str">
            <v>CONT_42</v>
          </cell>
          <cell r="CQ14" t="str">
            <v>VAL_43</v>
          </cell>
          <cell r="CR14" t="str">
            <v>CONT_43</v>
          </cell>
          <cell r="CS14" t="str">
            <v>VAL_44</v>
          </cell>
          <cell r="CT14" t="str">
            <v>CONT_44</v>
          </cell>
          <cell r="CU14" t="str">
            <v>VAL_45</v>
          </cell>
          <cell r="CV14" t="str">
            <v>CONT_45</v>
          </cell>
          <cell r="CW14" t="str">
            <v>VAL_46</v>
          </cell>
          <cell r="CX14" t="str">
            <v>CONT_46</v>
          </cell>
          <cell r="CY14" t="str">
            <v>VAL_47</v>
          </cell>
          <cell r="CZ14" t="str">
            <v>CONT_47</v>
          </cell>
          <cell r="DA14" t="str">
            <v>VAL_48</v>
          </cell>
          <cell r="DB14" t="str">
            <v>CONT_48</v>
          </cell>
          <cell r="DC14" t="str">
            <v>VALORE</v>
          </cell>
          <cell r="DD14" t="str">
            <v>CONTROVALORE</v>
          </cell>
          <cell r="DE14" t="str">
            <v>VAL_49</v>
          </cell>
          <cell r="DF14" t="str">
            <v>CONT_49</v>
          </cell>
          <cell r="DG14" t="str">
            <v>VAL_50</v>
          </cell>
          <cell r="DH14" t="str">
            <v>CONT_50</v>
          </cell>
          <cell r="DI14" t="str">
            <v>VAL_51</v>
          </cell>
          <cell r="DJ14" t="str">
            <v>CONT_51</v>
          </cell>
          <cell r="DK14" t="str">
            <v>VAL_52</v>
          </cell>
          <cell r="DL14" t="str">
            <v>CONT_52</v>
          </cell>
          <cell r="DM14" t="str">
            <v>VAL_53</v>
          </cell>
          <cell r="DN14" t="str">
            <v>CONT_53</v>
          </cell>
          <cell r="DO14" t="str">
            <v>VAL_54</v>
          </cell>
          <cell r="DP14" t="str">
            <v>CONT_54</v>
          </cell>
          <cell r="DQ14" t="str">
            <v>VAL_55</v>
          </cell>
          <cell r="DR14" t="str">
            <v>CONT_55</v>
          </cell>
          <cell r="DS14" t="str">
            <v>VAL_56</v>
          </cell>
          <cell r="DT14" t="str">
            <v>CONT_56</v>
          </cell>
          <cell r="DU14" t="str">
            <v>VAL_57</v>
          </cell>
          <cell r="DV14" t="str">
            <v>CONT_57</v>
          </cell>
          <cell r="DW14" t="str">
            <v>VAL_58</v>
          </cell>
          <cell r="DX14" t="str">
            <v>CONT_58</v>
          </cell>
          <cell r="DY14" t="str">
            <v>VAL_59</v>
          </cell>
          <cell r="DZ14" t="str">
            <v>CONT_59</v>
          </cell>
          <cell r="EA14" t="str">
            <v>VAL_60</v>
          </cell>
          <cell r="EB14" t="str">
            <v>CONT_60</v>
          </cell>
          <cell r="EC14" t="str">
            <v>VALORE</v>
          </cell>
          <cell r="ED14" t="str">
            <v>CONTROVALORE</v>
          </cell>
          <cell r="EE14" t="str">
            <v>CODVAL</v>
          </cell>
          <cell r="EF14" t="str">
            <v>VAL_61</v>
          </cell>
          <cell r="EG14" t="str">
            <v>CONT_61</v>
          </cell>
        </row>
        <row r="16">
          <cell r="C16" t="str">
            <v>Produzione certificata</v>
          </cell>
          <cell r="D16">
            <v>0</v>
          </cell>
          <cell r="E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t="str">
            <v/>
          </cell>
          <cell r="EF16">
            <v>0</v>
          </cell>
          <cell r="EG16">
            <v>0</v>
          </cell>
        </row>
        <row r="17">
          <cell r="B17" t="str">
            <v>E011</v>
          </cell>
          <cell r="C17" t="str">
            <v>Produzione certificata (SAL)</v>
          </cell>
          <cell r="E17">
            <v>0</v>
          </cell>
          <cell r="F17">
            <v>-1</v>
          </cell>
          <cell r="H17">
            <v>0</v>
          </cell>
          <cell r="J17">
            <v>0</v>
          </cell>
          <cell r="L17">
            <v>0</v>
          </cell>
          <cell r="N17">
            <v>0</v>
          </cell>
          <cell r="P17">
            <v>0</v>
          </cell>
          <cell r="R17">
            <v>0</v>
          </cell>
          <cell r="T17">
            <v>0</v>
          </cell>
          <cell r="V17">
            <v>0</v>
          </cell>
          <cell r="X17">
            <v>0</v>
          </cell>
          <cell r="Z17">
            <v>0</v>
          </cell>
          <cell r="AB17">
            <v>0</v>
          </cell>
          <cell r="AC17">
            <v>0</v>
          </cell>
          <cell r="AD17">
            <v>0</v>
          </cell>
          <cell r="AF17">
            <v>0</v>
          </cell>
          <cell r="AH17">
            <v>0</v>
          </cell>
          <cell r="AJ17">
            <v>0</v>
          </cell>
          <cell r="AL17">
            <v>0</v>
          </cell>
          <cell r="AN17">
            <v>0</v>
          </cell>
          <cell r="AP17">
            <v>0</v>
          </cell>
          <cell r="AR17">
            <v>0</v>
          </cell>
          <cell r="AT17">
            <v>0</v>
          </cell>
          <cell r="AV17">
            <v>0</v>
          </cell>
          <cell r="AX17">
            <v>0</v>
          </cell>
          <cell r="AZ17">
            <v>0</v>
          </cell>
          <cell r="BB17">
            <v>0</v>
          </cell>
          <cell r="BC17">
            <v>0</v>
          </cell>
          <cell r="BD17">
            <v>0</v>
          </cell>
          <cell r="BF17">
            <v>0</v>
          </cell>
          <cell r="BH17">
            <v>0</v>
          </cell>
          <cell r="BJ17">
            <v>0</v>
          </cell>
          <cell r="BL17">
            <v>0</v>
          </cell>
          <cell r="BN17">
            <v>0</v>
          </cell>
          <cell r="BP17">
            <v>0</v>
          </cell>
          <cell r="BR17">
            <v>0</v>
          </cell>
          <cell r="BT17">
            <v>0</v>
          </cell>
          <cell r="BV17">
            <v>0</v>
          </cell>
          <cell r="BX17">
            <v>0</v>
          </cell>
          <cell r="BZ17">
            <v>0</v>
          </cell>
          <cell r="CB17">
            <v>0</v>
          </cell>
          <cell r="CC17">
            <v>0</v>
          </cell>
          <cell r="CD17">
            <v>0</v>
          </cell>
          <cell r="CF17">
            <v>0</v>
          </cell>
          <cell r="CH17">
            <v>0</v>
          </cell>
          <cell r="CJ17">
            <v>0</v>
          </cell>
          <cell r="CL17">
            <v>0</v>
          </cell>
          <cell r="CN17">
            <v>0</v>
          </cell>
          <cell r="CP17">
            <v>0</v>
          </cell>
          <cell r="CR17">
            <v>0</v>
          </cell>
          <cell r="CT17">
            <v>0</v>
          </cell>
          <cell r="CV17">
            <v>0</v>
          </cell>
          <cell r="CX17">
            <v>0</v>
          </cell>
          <cell r="CZ17">
            <v>0</v>
          </cell>
          <cell r="DB17">
            <v>0</v>
          </cell>
          <cell r="DC17">
            <v>0</v>
          </cell>
          <cell r="DD17">
            <v>0</v>
          </cell>
          <cell r="DF17">
            <v>0</v>
          </cell>
          <cell r="DH17">
            <v>0</v>
          </cell>
          <cell r="DJ17">
            <v>0</v>
          </cell>
          <cell r="DL17">
            <v>0</v>
          </cell>
          <cell r="DN17">
            <v>0</v>
          </cell>
          <cell r="DP17">
            <v>0</v>
          </cell>
          <cell r="DR17">
            <v>0</v>
          </cell>
          <cell r="DT17">
            <v>0</v>
          </cell>
          <cell r="DV17">
            <v>0</v>
          </cell>
          <cell r="DX17">
            <v>0</v>
          </cell>
          <cell r="DZ17">
            <v>0</v>
          </cell>
          <cell r="EB17">
            <v>0</v>
          </cell>
          <cell r="EC17">
            <v>0</v>
          </cell>
          <cell r="ED17">
            <v>0</v>
          </cell>
          <cell r="EE17" t="str">
            <v/>
          </cell>
          <cell r="EG17">
            <v>0</v>
          </cell>
        </row>
        <row r="18">
          <cell r="B18" t="str">
            <v>E021</v>
          </cell>
          <cell r="C18" t="str">
            <v>Revisione prezzi certificata (SAL)</v>
          </cell>
          <cell r="E18">
            <v>0</v>
          </cell>
          <cell r="F18">
            <v>-1</v>
          </cell>
          <cell r="H18">
            <v>0</v>
          </cell>
          <cell r="J18">
            <v>0</v>
          </cell>
          <cell r="L18">
            <v>0</v>
          </cell>
          <cell r="N18">
            <v>0</v>
          </cell>
          <cell r="P18">
            <v>0</v>
          </cell>
          <cell r="R18">
            <v>0</v>
          </cell>
          <cell r="T18">
            <v>0</v>
          </cell>
          <cell r="V18">
            <v>0</v>
          </cell>
          <cell r="X18">
            <v>0</v>
          </cell>
          <cell r="Z18">
            <v>0</v>
          </cell>
          <cell r="AB18">
            <v>0</v>
          </cell>
          <cell r="AC18">
            <v>0</v>
          </cell>
          <cell r="AD18">
            <v>0</v>
          </cell>
          <cell r="AF18">
            <v>0</v>
          </cell>
          <cell r="AH18">
            <v>0</v>
          </cell>
          <cell r="AJ18">
            <v>0</v>
          </cell>
          <cell r="AL18">
            <v>0</v>
          </cell>
          <cell r="AN18">
            <v>0</v>
          </cell>
          <cell r="AP18">
            <v>0</v>
          </cell>
          <cell r="AR18">
            <v>0</v>
          </cell>
          <cell r="AT18">
            <v>0</v>
          </cell>
          <cell r="AV18">
            <v>0</v>
          </cell>
          <cell r="AX18">
            <v>0</v>
          </cell>
          <cell r="AZ18">
            <v>0</v>
          </cell>
          <cell r="BB18">
            <v>0</v>
          </cell>
          <cell r="BC18">
            <v>0</v>
          </cell>
          <cell r="BD18">
            <v>0</v>
          </cell>
          <cell r="BF18">
            <v>0</v>
          </cell>
          <cell r="BH18">
            <v>0</v>
          </cell>
          <cell r="BJ18">
            <v>0</v>
          </cell>
          <cell r="BL18">
            <v>0</v>
          </cell>
          <cell r="BN18">
            <v>0</v>
          </cell>
          <cell r="BP18">
            <v>0</v>
          </cell>
          <cell r="BR18">
            <v>0</v>
          </cell>
          <cell r="BT18">
            <v>0</v>
          </cell>
          <cell r="BV18">
            <v>0</v>
          </cell>
          <cell r="BX18">
            <v>0</v>
          </cell>
          <cell r="BZ18">
            <v>0</v>
          </cell>
          <cell r="CB18">
            <v>0</v>
          </cell>
          <cell r="CC18">
            <v>0</v>
          </cell>
          <cell r="CD18">
            <v>0</v>
          </cell>
          <cell r="CF18">
            <v>0</v>
          </cell>
          <cell r="CH18">
            <v>0</v>
          </cell>
          <cell r="CJ18">
            <v>0</v>
          </cell>
          <cell r="CL18">
            <v>0</v>
          </cell>
          <cell r="CN18">
            <v>0</v>
          </cell>
          <cell r="CP18">
            <v>0</v>
          </cell>
          <cell r="CR18">
            <v>0</v>
          </cell>
          <cell r="CT18">
            <v>0</v>
          </cell>
          <cell r="CV18">
            <v>0</v>
          </cell>
          <cell r="CX18">
            <v>0</v>
          </cell>
          <cell r="CZ18">
            <v>0</v>
          </cell>
          <cell r="DB18">
            <v>0</v>
          </cell>
          <cell r="DC18">
            <v>0</v>
          </cell>
          <cell r="DD18">
            <v>0</v>
          </cell>
          <cell r="DF18">
            <v>0</v>
          </cell>
          <cell r="DH18">
            <v>0</v>
          </cell>
          <cell r="DJ18">
            <v>0</v>
          </cell>
          <cell r="DL18">
            <v>0</v>
          </cell>
          <cell r="DN18">
            <v>0</v>
          </cell>
          <cell r="DP18">
            <v>0</v>
          </cell>
          <cell r="DR18">
            <v>0</v>
          </cell>
          <cell r="DT18">
            <v>0</v>
          </cell>
          <cell r="DV18">
            <v>0</v>
          </cell>
          <cell r="DX18">
            <v>0</v>
          </cell>
          <cell r="DZ18">
            <v>0</v>
          </cell>
          <cell r="EB18">
            <v>0</v>
          </cell>
          <cell r="EC18">
            <v>0</v>
          </cell>
          <cell r="ED18">
            <v>0</v>
          </cell>
          <cell r="EE18" t="str">
            <v/>
          </cell>
          <cell r="EG18">
            <v>0</v>
          </cell>
        </row>
        <row r="19">
          <cell r="B19" t="str">
            <v>E031</v>
          </cell>
          <cell r="C19" t="str">
            <v>Riserve certificate</v>
          </cell>
          <cell r="E19">
            <v>0</v>
          </cell>
          <cell r="F19">
            <v>-1</v>
          </cell>
          <cell r="H19">
            <v>0</v>
          </cell>
          <cell r="J19">
            <v>0</v>
          </cell>
          <cell r="L19">
            <v>0</v>
          </cell>
          <cell r="N19">
            <v>0</v>
          </cell>
          <cell r="P19">
            <v>0</v>
          </cell>
          <cell r="R19">
            <v>0</v>
          </cell>
          <cell r="T19">
            <v>0</v>
          </cell>
          <cell r="V19">
            <v>0</v>
          </cell>
          <cell r="X19">
            <v>0</v>
          </cell>
          <cell r="Z19">
            <v>0</v>
          </cell>
          <cell r="AB19">
            <v>0</v>
          </cell>
          <cell r="AC19">
            <v>0</v>
          </cell>
          <cell r="AD19">
            <v>0</v>
          </cell>
          <cell r="AF19">
            <v>0</v>
          </cell>
          <cell r="AH19">
            <v>0</v>
          </cell>
          <cell r="AJ19">
            <v>0</v>
          </cell>
          <cell r="AL19">
            <v>0</v>
          </cell>
          <cell r="AN19">
            <v>0</v>
          </cell>
          <cell r="AP19">
            <v>0</v>
          </cell>
          <cell r="AR19">
            <v>0</v>
          </cell>
          <cell r="AT19">
            <v>0</v>
          </cell>
          <cell r="AV19">
            <v>0</v>
          </cell>
          <cell r="AX19">
            <v>0</v>
          </cell>
          <cell r="AZ19">
            <v>0</v>
          </cell>
          <cell r="BB19">
            <v>0</v>
          </cell>
          <cell r="BC19">
            <v>0</v>
          </cell>
          <cell r="BD19">
            <v>0</v>
          </cell>
          <cell r="BF19">
            <v>0</v>
          </cell>
          <cell r="BH19">
            <v>0</v>
          </cell>
          <cell r="BJ19">
            <v>0</v>
          </cell>
          <cell r="BL19">
            <v>0</v>
          </cell>
          <cell r="BN19">
            <v>0</v>
          </cell>
          <cell r="BP19">
            <v>0</v>
          </cell>
          <cell r="BR19">
            <v>0</v>
          </cell>
          <cell r="BT19">
            <v>0</v>
          </cell>
          <cell r="BV19">
            <v>0</v>
          </cell>
          <cell r="BX19">
            <v>0</v>
          </cell>
          <cell r="BZ19">
            <v>0</v>
          </cell>
          <cell r="CB19">
            <v>0</v>
          </cell>
          <cell r="CC19">
            <v>0</v>
          </cell>
          <cell r="CD19">
            <v>0</v>
          </cell>
          <cell r="CF19">
            <v>0</v>
          </cell>
          <cell r="CH19">
            <v>0</v>
          </cell>
          <cell r="CJ19">
            <v>0</v>
          </cell>
          <cell r="CL19">
            <v>0</v>
          </cell>
          <cell r="CN19">
            <v>0</v>
          </cell>
          <cell r="CP19">
            <v>0</v>
          </cell>
          <cell r="CR19">
            <v>0</v>
          </cell>
          <cell r="CT19">
            <v>0</v>
          </cell>
          <cell r="CV19">
            <v>0</v>
          </cell>
          <cell r="CX19">
            <v>0</v>
          </cell>
          <cell r="CZ19">
            <v>0</v>
          </cell>
          <cell r="DB19">
            <v>0</v>
          </cell>
          <cell r="DC19">
            <v>0</v>
          </cell>
          <cell r="DD19">
            <v>0</v>
          </cell>
          <cell r="DF19">
            <v>0</v>
          </cell>
          <cell r="DH19">
            <v>0</v>
          </cell>
          <cell r="DJ19">
            <v>0</v>
          </cell>
          <cell r="DL19">
            <v>0</v>
          </cell>
          <cell r="DN19">
            <v>0</v>
          </cell>
          <cell r="DP19">
            <v>0</v>
          </cell>
          <cell r="DR19">
            <v>0</v>
          </cell>
          <cell r="DT19">
            <v>0</v>
          </cell>
          <cell r="DV19">
            <v>0</v>
          </cell>
          <cell r="DX19">
            <v>0</v>
          </cell>
          <cell r="DZ19">
            <v>0</v>
          </cell>
          <cell r="EB19">
            <v>0</v>
          </cell>
          <cell r="EC19">
            <v>0</v>
          </cell>
          <cell r="ED19">
            <v>0</v>
          </cell>
          <cell r="EE19" t="str">
            <v/>
          </cell>
          <cell r="EG19">
            <v>0</v>
          </cell>
        </row>
        <row r="20">
          <cell r="B20" t="str">
            <v>E041</v>
          </cell>
          <cell r="C20" t="str">
            <v>Lavori extracontrattuali certificat</v>
          </cell>
          <cell r="E20">
            <v>0</v>
          </cell>
          <cell r="F20">
            <v>-1</v>
          </cell>
          <cell r="H20">
            <v>0</v>
          </cell>
          <cell r="J20">
            <v>0</v>
          </cell>
          <cell r="L20">
            <v>0</v>
          </cell>
          <cell r="N20">
            <v>0</v>
          </cell>
          <cell r="P20">
            <v>0</v>
          </cell>
          <cell r="R20">
            <v>0</v>
          </cell>
          <cell r="T20">
            <v>0</v>
          </cell>
          <cell r="V20">
            <v>0</v>
          </cell>
          <cell r="X20">
            <v>0</v>
          </cell>
          <cell r="Z20">
            <v>0</v>
          </cell>
          <cell r="AB20">
            <v>0</v>
          </cell>
          <cell r="AC20">
            <v>0</v>
          </cell>
          <cell r="AD20">
            <v>0</v>
          </cell>
          <cell r="AF20">
            <v>0</v>
          </cell>
          <cell r="AH20">
            <v>0</v>
          </cell>
          <cell r="AJ20">
            <v>0</v>
          </cell>
          <cell r="AL20">
            <v>0</v>
          </cell>
          <cell r="AN20">
            <v>0</v>
          </cell>
          <cell r="AP20">
            <v>0</v>
          </cell>
          <cell r="AR20">
            <v>0</v>
          </cell>
          <cell r="AT20">
            <v>0</v>
          </cell>
          <cell r="AV20">
            <v>0</v>
          </cell>
          <cell r="AX20">
            <v>0</v>
          </cell>
          <cell r="AZ20">
            <v>0</v>
          </cell>
          <cell r="BB20">
            <v>0</v>
          </cell>
          <cell r="BC20">
            <v>0</v>
          </cell>
          <cell r="BD20">
            <v>0</v>
          </cell>
          <cell r="BF20">
            <v>0</v>
          </cell>
          <cell r="BH20">
            <v>0</v>
          </cell>
          <cell r="BJ20">
            <v>0</v>
          </cell>
          <cell r="BL20">
            <v>0</v>
          </cell>
          <cell r="BN20">
            <v>0</v>
          </cell>
          <cell r="BP20">
            <v>0</v>
          </cell>
          <cell r="BR20">
            <v>0</v>
          </cell>
          <cell r="BT20">
            <v>0</v>
          </cell>
          <cell r="BV20">
            <v>0</v>
          </cell>
          <cell r="BX20">
            <v>0</v>
          </cell>
          <cell r="BZ20">
            <v>0</v>
          </cell>
          <cell r="CB20">
            <v>0</v>
          </cell>
          <cell r="CC20">
            <v>0</v>
          </cell>
          <cell r="CD20">
            <v>0</v>
          </cell>
          <cell r="CF20">
            <v>0</v>
          </cell>
          <cell r="CH20">
            <v>0</v>
          </cell>
          <cell r="CJ20">
            <v>0</v>
          </cell>
          <cell r="CL20">
            <v>0</v>
          </cell>
          <cell r="CN20">
            <v>0</v>
          </cell>
          <cell r="CP20">
            <v>0</v>
          </cell>
          <cell r="CR20">
            <v>0</v>
          </cell>
          <cell r="CT20">
            <v>0</v>
          </cell>
          <cell r="CV20">
            <v>0</v>
          </cell>
          <cell r="CX20">
            <v>0</v>
          </cell>
          <cell r="CZ20">
            <v>0</v>
          </cell>
          <cell r="DB20">
            <v>0</v>
          </cell>
          <cell r="DC20">
            <v>0</v>
          </cell>
          <cell r="DD20">
            <v>0</v>
          </cell>
          <cell r="DF20">
            <v>0</v>
          </cell>
          <cell r="DH20">
            <v>0</v>
          </cell>
          <cell r="DJ20">
            <v>0</v>
          </cell>
          <cell r="DL20">
            <v>0</v>
          </cell>
          <cell r="DN20">
            <v>0</v>
          </cell>
          <cell r="DP20">
            <v>0</v>
          </cell>
          <cell r="DR20">
            <v>0</v>
          </cell>
          <cell r="DT20">
            <v>0</v>
          </cell>
          <cell r="DV20">
            <v>0</v>
          </cell>
          <cell r="DX20">
            <v>0</v>
          </cell>
          <cell r="DZ20">
            <v>0</v>
          </cell>
          <cell r="EB20">
            <v>0</v>
          </cell>
          <cell r="EC20">
            <v>0</v>
          </cell>
          <cell r="ED20">
            <v>0</v>
          </cell>
          <cell r="EE20" t="str">
            <v/>
          </cell>
          <cell r="EG20">
            <v>0</v>
          </cell>
        </row>
        <row r="21">
          <cell r="C21" t="str">
            <v>Produzione</v>
          </cell>
          <cell r="D21">
            <v>0</v>
          </cell>
          <cell r="E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t="str">
            <v/>
          </cell>
          <cell r="EF21">
            <v>0</v>
          </cell>
          <cell r="EG21">
            <v>0</v>
          </cell>
        </row>
        <row r="22">
          <cell r="B22" t="str">
            <v>E061</v>
          </cell>
          <cell r="C22" t="str">
            <v>Produzione</v>
          </cell>
          <cell r="E22">
            <v>0</v>
          </cell>
          <cell r="F22">
            <v>-1</v>
          </cell>
          <cell r="H22">
            <v>0</v>
          </cell>
          <cell r="J22">
            <v>0</v>
          </cell>
          <cell r="L22">
            <v>0</v>
          </cell>
          <cell r="N22">
            <v>0</v>
          </cell>
          <cell r="P22">
            <v>0</v>
          </cell>
          <cell r="R22">
            <v>0</v>
          </cell>
          <cell r="T22">
            <v>0</v>
          </cell>
          <cell r="V22">
            <v>0</v>
          </cell>
          <cell r="X22">
            <v>0</v>
          </cell>
          <cell r="Z22">
            <v>0</v>
          </cell>
          <cell r="AB22">
            <v>0</v>
          </cell>
          <cell r="AC22">
            <v>0</v>
          </cell>
          <cell r="AD22">
            <v>0</v>
          </cell>
          <cell r="AF22">
            <v>0</v>
          </cell>
          <cell r="AH22">
            <v>0</v>
          </cell>
          <cell r="AJ22">
            <v>0</v>
          </cell>
          <cell r="AL22">
            <v>0</v>
          </cell>
          <cell r="AN22">
            <v>0</v>
          </cell>
          <cell r="AP22">
            <v>0</v>
          </cell>
          <cell r="AR22">
            <v>0</v>
          </cell>
          <cell r="AT22">
            <v>0</v>
          </cell>
          <cell r="AV22">
            <v>0</v>
          </cell>
          <cell r="AX22">
            <v>0</v>
          </cell>
          <cell r="AZ22">
            <v>0</v>
          </cell>
          <cell r="BB22">
            <v>0</v>
          </cell>
          <cell r="BC22">
            <v>0</v>
          </cell>
          <cell r="BD22">
            <v>0</v>
          </cell>
          <cell r="BF22">
            <v>0</v>
          </cell>
          <cell r="BH22">
            <v>0</v>
          </cell>
          <cell r="BJ22">
            <v>0</v>
          </cell>
          <cell r="BL22">
            <v>0</v>
          </cell>
          <cell r="BN22">
            <v>0</v>
          </cell>
          <cell r="BP22">
            <v>0</v>
          </cell>
          <cell r="BR22">
            <v>0</v>
          </cell>
          <cell r="BT22">
            <v>0</v>
          </cell>
          <cell r="BV22">
            <v>0</v>
          </cell>
          <cell r="BX22">
            <v>0</v>
          </cell>
          <cell r="BZ22">
            <v>0</v>
          </cell>
          <cell r="CB22">
            <v>0</v>
          </cell>
          <cell r="CC22">
            <v>0</v>
          </cell>
          <cell r="CD22">
            <v>0</v>
          </cell>
          <cell r="CF22">
            <v>0</v>
          </cell>
          <cell r="CH22">
            <v>0</v>
          </cell>
          <cell r="CJ22">
            <v>0</v>
          </cell>
          <cell r="CL22">
            <v>0</v>
          </cell>
          <cell r="CN22">
            <v>0</v>
          </cell>
          <cell r="CP22">
            <v>0</v>
          </cell>
          <cell r="CR22">
            <v>0</v>
          </cell>
          <cell r="CT22">
            <v>0</v>
          </cell>
          <cell r="CV22">
            <v>0</v>
          </cell>
          <cell r="CX22">
            <v>0</v>
          </cell>
          <cell r="CZ22">
            <v>0</v>
          </cell>
          <cell r="DB22">
            <v>0</v>
          </cell>
          <cell r="DC22">
            <v>0</v>
          </cell>
          <cell r="DD22">
            <v>0</v>
          </cell>
          <cell r="DF22">
            <v>0</v>
          </cell>
          <cell r="DH22">
            <v>0</v>
          </cell>
          <cell r="DJ22">
            <v>0</v>
          </cell>
          <cell r="DL22">
            <v>0</v>
          </cell>
          <cell r="DN22">
            <v>0</v>
          </cell>
          <cell r="DP22">
            <v>0</v>
          </cell>
          <cell r="DR22">
            <v>0</v>
          </cell>
          <cell r="DT22">
            <v>0</v>
          </cell>
          <cell r="DV22">
            <v>0</v>
          </cell>
          <cell r="DX22">
            <v>0</v>
          </cell>
          <cell r="DZ22">
            <v>0</v>
          </cell>
          <cell r="EB22">
            <v>0</v>
          </cell>
          <cell r="EC22">
            <v>0</v>
          </cell>
          <cell r="ED22">
            <v>0</v>
          </cell>
          <cell r="EE22" t="str">
            <v/>
          </cell>
          <cell r="EG22">
            <v>0</v>
          </cell>
        </row>
        <row r="23">
          <cell r="B23" t="str">
            <v>E062</v>
          </cell>
          <cell r="C23" t="str">
            <v>Lavori in Corso</v>
          </cell>
          <cell r="E23">
            <v>0</v>
          </cell>
          <cell r="F23">
            <v>-1</v>
          </cell>
          <cell r="H23">
            <v>0</v>
          </cell>
          <cell r="J23">
            <v>0</v>
          </cell>
          <cell r="L23">
            <v>0</v>
          </cell>
          <cell r="N23">
            <v>0</v>
          </cell>
          <cell r="P23">
            <v>0</v>
          </cell>
          <cell r="R23">
            <v>0</v>
          </cell>
          <cell r="T23">
            <v>0</v>
          </cell>
          <cell r="V23">
            <v>0</v>
          </cell>
          <cell r="X23">
            <v>0</v>
          </cell>
          <cell r="Z23">
            <v>0</v>
          </cell>
          <cell r="AB23">
            <v>0</v>
          </cell>
          <cell r="AC23">
            <v>0</v>
          </cell>
          <cell r="AD23">
            <v>0</v>
          </cell>
          <cell r="AF23">
            <v>0</v>
          </cell>
          <cell r="AH23">
            <v>0</v>
          </cell>
          <cell r="AJ23">
            <v>0</v>
          </cell>
          <cell r="AL23">
            <v>0</v>
          </cell>
          <cell r="AN23">
            <v>0</v>
          </cell>
          <cell r="AP23">
            <v>0</v>
          </cell>
          <cell r="AR23">
            <v>0</v>
          </cell>
          <cell r="AT23">
            <v>0</v>
          </cell>
          <cell r="AV23">
            <v>0</v>
          </cell>
          <cell r="AX23">
            <v>0</v>
          </cell>
          <cell r="AZ23">
            <v>0</v>
          </cell>
          <cell r="BB23">
            <v>0</v>
          </cell>
          <cell r="BC23">
            <v>0</v>
          </cell>
          <cell r="BD23">
            <v>0</v>
          </cell>
          <cell r="BF23">
            <v>0</v>
          </cell>
          <cell r="BH23">
            <v>0</v>
          </cell>
          <cell r="BJ23">
            <v>0</v>
          </cell>
          <cell r="BL23">
            <v>0</v>
          </cell>
          <cell r="BN23">
            <v>0</v>
          </cell>
          <cell r="BP23">
            <v>0</v>
          </cell>
          <cell r="BR23">
            <v>0</v>
          </cell>
          <cell r="BT23">
            <v>0</v>
          </cell>
          <cell r="BV23">
            <v>0</v>
          </cell>
          <cell r="BX23">
            <v>0</v>
          </cell>
          <cell r="BZ23">
            <v>0</v>
          </cell>
          <cell r="CB23">
            <v>0</v>
          </cell>
          <cell r="CC23">
            <v>0</v>
          </cell>
          <cell r="CD23">
            <v>0</v>
          </cell>
          <cell r="CF23">
            <v>0</v>
          </cell>
          <cell r="CH23">
            <v>0</v>
          </cell>
          <cell r="CJ23">
            <v>0</v>
          </cell>
          <cell r="CL23">
            <v>0</v>
          </cell>
          <cell r="CN23">
            <v>0</v>
          </cell>
          <cell r="CP23">
            <v>0</v>
          </cell>
          <cell r="CR23">
            <v>0</v>
          </cell>
          <cell r="CT23">
            <v>0</v>
          </cell>
          <cell r="CV23">
            <v>0</v>
          </cell>
          <cell r="CX23">
            <v>0</v>
          </cell>
          <cell r="CZ23">
            <v>0</v>
          </cell>
          <cell r="DB23">
            <v>0</v>
          </cell>
          <cell r="DC23">
            <v>0</v>
          </cell>
          <cell r="DD23">
            <v>0</v>
          </cell>
          <cell r="DF23">
            <v>0</v>
          </cell>
          <cell r="DH23">
            <v>0</v>
          </cell>
          <cell r="DJ23">
            <v>0</v>
          </cell>
          <cell r="DL23">
            <v>0</v>
          </cell>
          <cell r="DN23">
            <v>0</v>
          </cell>
          <cell r="DP23">
            <v>0</v>
          </cell>
          <cell r="DR23">
            <v>0</v>
          </cell>
          <cell r="DT23">
            <v>0</v>
          </cell>
          <cell r="DV23">
            <v>0</v>
          </cell>
          <cell r="DX23">
            <v>0</v>
          </cell>
          <cell r="DZ23">
            <v>0</v>
          </cell>
          <cell r="EB23">
            <v>0</v>
          </cell>
          <cell r="EC23">
            <v>0</v>
          </cell>
          <cell r="ED23">
            <v>0</v>
          </cell>
          <cell r="EE23" t="str">
            <v/>
          </cell>
          <cell r="EG23">
            <v>0</v>
          </cell>
        </row>
        <row r="24">
          <cell r="B24" t="str">
            <v>E063</v>
          </cell>
          <cell r="C24" t="str">
            <v>Allineamento Produzione con COGE</v>
          </cell>
          <cell r="E24">
            <v>0</v>
          </cell>
          <cell r="F24">
            <v>-1</v>
          </cell>
          <cell r="H24">
            <v>0</v>
          </cell>
          <cell r="J24">
            <v>0</v>
          </cell>
          <cell r="K24">
            <v>0</v>
          </cell>
          <cell r="L24">
            <v>0</v>
          </cell>
          <cell r="N24">
            <v>0</v>
          </cell>
          <cell r="P24">
            <v>0</v>
          </cell>
          <cell r="R24">
            <v>0</v>
          </cell>
          <cell r="T24">
            <v>0</v>
          </cell>
          <cell r="V24">
            <v>0</v>
          </cell>
          <cell r="X24">
            <v>0</v>
          </cell>
          <cell r="Z24">
            <v>0</v>
          </cell>
          <cell r="AB24">
            <v>0</v>
          </cell>
          <cell r="AC24">
            <v>0</v>
          </cell>
          <cell r="AD24">
            <v>0</v>
          </cell>
          <cell r="AF24">
            <v>0</v>
          </cell>
          <cell r="AH24">
            <v>0</v>
          </cell>
          <cell r="AJ24">
            <v>0</v>
          </cell>
          <cell r="AL24">
            <v>0</v>
          </cell>
          <cell r="AN24">
            <v>0</v>
          </cell>
          <cell r="AP24">
            <v>0</v>
          </cell>
          <cell r="AR24">
            <v>0</v>
          </cell>
          <cell r="AT24">
            <v>0</v>
          </cell>
          <cell r="AV24">
            <v>0</v>
          </cell>
          <cell r="AX24">
            <v>0</v>
          </cell>
          <cell r="AZ24">
            <v>0</v>
          </cell>
          <cell r="BB24">
            <v>0</v>
          </cell>
          <cell r="BC24">
            <v>0</v>
          </cell>
          <cell r="BD24">
            <v>0</v>
          </cell>
          <cell r="BF24">
            <v>0</v>
          </cell>
          <cell r="BH24">
            <v>0</v>
          </cell>
          <cell r="BJ24">
            <v>0</v>
          </cell>
          <cell r="BL24">
            <v>0</v>
          </cell>
          <cell r="BN24">
            <v>0</v>
          </cell>
          <cell r="BP24">
            <v>0</v>
          </cell>
          <cell r="BR24">
            <v>0</v>
          </cell>
          <cell r="BT24">
            <v>0</v>
          </cell>
          <cell r="BV24">
            <v>0</v>
          </cell>
          <cell r="BX24">
            <v>0</v>
          </cell>
          <cell r="BZ24">
            <v>0</v>
          </cell>
          <cell r="CB24">
            <v>0</v>
          </cell>
          <cell r="CC24">
            <v>0</v>
          </cell>
          <cell r="CD24">
            <v>0</v>
          </cell>
          <cell r="CF24">
            <v>0</v>
          </cell>
          <cell r="CH24">
            <v>0</v>
          </cell>
          <cell r="CJ24">
            <v>0</v>
          </cell>
          <cell r="CL24">
            <v>0</v>
          </cell>
          <cell r="CN24">
            <v>0</v>
          </cell>
          <cell r="CP24">
            <v>0</v>
          </cell>
          <cell r="CR24">
            <v>0</v>
          </cell>
          <cell r="CT24">
            <v>0</v>
          </cell>
          <cell r="CV24">
            <v>0</v>
          </cell>
          <cell r="CX24">
            <v>0</v>
          </cell>
          <cell r="CZ24">
            <v>0</v>
          </cell>
          <cell r="DB24">
            <v>0</v>
          </cell>
          <cell r="DC24">
            <v>0</v>
          </cell>
          <cell r="DD24">
            <v>0</v>
          </cell>
          <cell r="DF24">
            <v>0</v>
          </cell>
          <cell r="DH24">
            <v>0</v>
          </cell>
          <cell r="DJ24">
            <v>0</v>
          </cell>
          <cell r="DL24">
            <v>0</v>
          </cell>
          <cell r="DN24">
            <v>0</v>
          </cell>
          <cell r="DP24">
            <v>0</v>
          </cell>
          <cell r="DR24">
            <v>0</v>
          </cell>
          <cell r="DT24">
            <v>0</v>
          </cell>
          <cell r="DV24">
            <v>0</v>
          </cell>
          <cell r="DX24">
            <v>0</v>
          </cell>
          <cell r="DZ24">
            <v>0</v>
          </cell>
          <cell r="EB24">
            <v>0</v>
          </cell>
          <cell r="EC24">
            <v>0</v>
          </cell>
          <cell r="ED24">
            <v>0</v>
          </cell>
          <cell r="EE24" t="str">
            <v/>
          </cell>
          <cell r="EG24">
            <v>0</v>
          </cell>
        </row>
        <row r="25">
          <cell r="B25" t="str">
            <v>E071</v>
          </cell>
          <cell r="C25" t="str">
            <v xml:space="preserve">Revisione prezzi </v>
          </cell>
          <cell r="E25">
            <v>0</v>
          </cell>
          <cell r="F25">
            <v>-1</v>
          </cell>
          <cell r="H25">
            <v>0</v>
          </cell>
          <cell r="J25">
            <v>0</v>
          </cell>
          <cell r="L25">
            <v>0</v>
          </cell>
          <cell r="N25">
            <v>0</v>
          </cell>
          <cell r="P25">
            <v>0</v>
          </cell>
          <cell r="R25">
            <v>0</v>
          </cell>
          <cell r="T25">
            <v>0</v>
          </cell>
          <cell r="V25">
            <v>0</v>
          </cell>
          <cell r="X25">
            <v>0</v>
          </cell>
          <cell r="Z25">
            <v>0</v>
          </cell>
          <cell r="AB25">
            <v>0</v>
          </cell>
          <cell r="AC25">
            <v>0</v>
          </cell>
          <cell r="AD25">
            <v>0</v>
          </cell>
          <cell r="AF25">
            <v>0</v>
          </cell>
          <cell r="AH25">
            <v>0</v>
          </cell>
          <cell r="AJ25">
            <v>0</v>
          </cell>
          <cell r="AL25">
            <v>0</v>
          </cell>
          <cell r="AN25">
            <v>0</v>
          </cell>
          <cell r="AP25">
            <v>0</v>
          </cell>
          <cell r="AR25">
            <v>0</v>
          </cell>
          <cell r="AT25">
            <v>0</v>
          </cell>
          <cell r="AV25">
            <v>0</v>
          </cell>
          <cell r="AX25">
            <v>0</v>
          </cell>
          <cell r="AZ25">
            <v>0</v>
          </cell>
          <cell r="BB25">
            <v>0</v>
          </cell>
          <cell r="BC25">
            <v>0</v>
          </cell>
          <cell r="BD25">
            <v>0</v>
          </cell>
          <cell r="BF25">
            <v>0</v>
          </cell>
          <cell r="BH25">
            <v>0</v>
          </cell>
          <cell r="BJ25">
            <v>0</v>
          </cell>
          <cell r="BL25">
            <v>0</v>
          </cell>
          <cell r="BN25">
            <v>0</v>
          </cell>
          <cell r="BP25">
            <v>0</v>
          </cell>
          <cell r="BR25">
            <v>0</v>
          </cell>
          <cell r="BT25">
            <v>0</v>
          </cell>
          <cell r="BV25">
            <v>0</v>
          </cell>
          <cell r="BX25">
            <v>0</v>
          </cell>
          <cell r="BZ25">
            <v>0</v>
          </cell>
          <cell r="CB25">
            <v>0</v>
          </cell>
          <cell r="CC25">
            <v>0</v>
          </cell>
          <cell r="CD25">
            <v>0</v>
          </cell>
          <cell r="CF25">
            <v>0</v>
          </cell>
          <cell r="CH25">
            <v>0</v>
          </cell>
          <cell r="CJ25">
            <v>0</v>
          </cell>
          <cell r="CL25">
            <v>0</v>
          </cell>
          <cell r="CN25">
            <v>0</v>
          </cell>
          <cell r="CP25">
            <v>0</v>
          </cell>
          <cell r="CR25">
            <v>0</v>
          </cell>
          <cell r="CT25">
            <v>0</v>
          </cell>
          <cell r="CV25">
            <v>0</v>
          </cell>
          <cell r="CX25">
            <v>0</v>
          </cell>
          <cell r="CZ25">
            <v>0</v>
          </cell>
          <cell r="DB25">
            <v>0</v>
          </cell>
          <cell r="DC25">
            <v>0</v>
          </cell>
          <cell r="DD25">
            <v>0</v>
          </cell>
          <cell r="DF25">
            <v>0</v>
          </cell>
          <cell r="DH25">
            <v>0</v>
          </cell>
          <cell r="DJ25">
            <v>0</v>
          </cell>
          <cell r="DL25">
            <v>0</v>
          </cell>
          <cell r="DN25">
            <v>0</v>
          </cell>
          <cell r="DP25">
            <v>0</v>
          </cell>
          <cell r="DR25">
            <v>0</v>
          </cell>
          <cell r="DT25">
            <v>0</v>
          </cell>
          <cell r="DV25">
            <v>0</v>
          </cell>
          <cell r="DX25">
            <v>0</v>
          </cell>
          <cell r="DZ25">
            <v>0</v>
          </cell>
          <cell r="EB25">
            <v>0</v>
          </cell>
          <cell r="EC25">
            <v>0</v>
          </cell>
          <cell r="ED25">
            <v>0</v>
          </cell>
          <cell r="EE25" t="str">
            <v/>
          </cell>
          <cell r="EG25">
            <v>0</v>
          </cell>
        </row>
        <row r="26">
          <cell r="B26" t="str">
            <v>E081</v>
          </cell>
          <cell r="C26" t="str">
            <v>Riserve riconosciute</v>
          </cell>
          <cell r="E26">
            <v>0</v>
          </cell>
          <cell r="F26">
            <v>-1</v>
          </cell>
          <cell r="H26">
            <v>0</v>
          </cell>
          <cell r="J26">
            <v>0</v>
          </cell>
          <cell r="L26">
            <v>0</v>
          </cell>
          <cell r="N26">
            <v>0</v>
          </cell>
          <cell r="P26">
            <v>0</v>
          </cell>
          <cell r="R26">
            <v>0</v>
          </cell>
          <cell r="T26">
            <v>0</v>
          </cell>
          <cell r="V26">
            <v>0</v>
          </cell>
          <cell r="X26">
            <v>0</v>
          </cell>
          <cell r="Z26">
            <v>0</v>
          </cell>
          <cell r="AB26">
            <v>0</v>
          </cell>
          <cell r="AC26">
            <v>0</v>
          </cell>
          <cell r="AD26">
            <v>0</v>
          </cell>
          <cell r="AF26">
            <v>0</v>
          </cell>
          <cell r="AH26">
            <v>0</v>
          </cell>
          <cell r="AJ26">
            <v>0</v>
          </cell>
          <cell r="AL26">
            <v>0</v>
          </cell>
          <cell r="AN26">
            <v>0</v>
          </cell>
          <cell r="AP26">
            <v>0</v>
          </cell>
          <cell r="AR26">
            <v>0</v>
          </cell>
          <cell r="AT26">
            <v>0</v>
          </cell>
          <cell r="AV26">
            <v>0</v>
          </cell>
          <cell r="AX26">
            <v>0</v>
          </cell>
          <cell r="AZ26">
            <v>0</v>
          </cell>
          <cell r="BB26">
            <v>0</v>
          </cell>
          <cell r="BC26">
            <v>0</v>
          </cell>
          <cell r="BD26">
            <v>0</v>
          </cell>
          <cell r="BF26">
            <v>0</v>
          </cell>
          <cell r="BH26">
            <v>0</v>
          </cell>
          <cell r="BJ26">
            <v>0</v>
          </cell>
          <cell r="BL26">
            <v>0</v>
          </cell>
          <cell r="BN26">
            <v>0</v>
          </cell>
          <cell r="BP26">
            <v>0</v>
          </cell>
          <cell r="BR26">
            <v>0</v>
          </cell>
          <cell r="BT26">
            <v>0</v>
          </cell>
          <cell r="BV26">
            <v>0</v>
          </cell>
          <cell r="BX26">
            <v>0</v>
          </cell>
          <cell r="BZ26">
            <v>0</v>
          </cell>
          <cell r="CB26">
            <v>0</v>
          </cell>
          <cell r="CC26">
            <v>0</v>
          </cell>
          <cell r="CD26">
            <v>0</v>
          </cell>
          <cell r="CF26">
            <v>0</v>
          </cell>
          <cell r="CH26">
            <v>0</v>
          </cell>
          <cell r="CJ26">
            <v>0</v>
          </cell>
          <cell r="CL26">
            <v>0</v>
          </cell>
          <cell r="CN26">
            <v>0</v>
          </cell>
          <cell r="CP26">
            <v>0</v>
          </cell>
          <cell r="CR26">
            <v>0</v>
          </cell>
          <cell r="CT26">
            <v>0</v>
          </cell>
          <cell r="CV26">
            <v>0</v>
          </cell>
          <cell r="CX26">
            <v>0</v>
          </cell>
          <cell r="CZ26">
            <v>0</v>
          </cell>
          <cell r="DB26">
            <v>0</v>
          </cell>
          <cell r="DC26">
            <v>0</v>
          </cell>
          <cell r="DD26">
            <v>0</v>
          </cell>
          <cell r="DF26">
            <v>0</v>
          </cell>
          <cell r="DH26">
            <v>0</v>
          </cell>
          <cell r="DJ26">
            <v>0</v>
          </cell>
          <cell r="DL26">
            <v>0</v>
          </cell>
          <cell r="DN26">
            <v>0</v>
          </cell>
          <cell r="DP26">
            <v>0</v>
          </cell>
          <cell r="DR26">
            <v>0</v>
          </cell>
          <cell r="DT26">
            <v>0</v>
          </cell>
          <cell r="DV26">
            <v>0</v>
          </cell>
          <cell r="DX26">
            <v>0</v>
          </cell>
          <cell r="DZ26">
            <v>0</v>
          </cell>
          <cell r="EB26">
            <v>0</v>
          </cell>
          <cell r="EC26">
            <v>0</v>
          </cell>
          <cell r="ED26">
            <v>0</v>
          </cell>
          <cell r="EE26" t="str">
            <v/>
          </cell>
          <cell r="EG26">
            <v>0</v>
          </cell>
        </row>
        <row r="27">
          <cell r="C27" t="str">
            <v>PRODUZIONE  CONTRATTUALE</v>
          </cell>
          <cell r="D27">
            <v>0</v>
          </cell>
          <cell r="E27">
            <v>0</v>
          </cell>
          <cell r="F27">
            <v>-1</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t="str">
            <v/>
          </cell>
          <cell r="EF27">
            <v>0</v>
          </cell>
          <cell r="EG27">
            <v>0</v>
          </cell>
        </row>
        <row r="28">
          <cell r="B28" t="str">
            <v>E101</v>
          </cell>
          <cell r="C28" t="str">
            <v>Produzione di varianti da definire</v>
          </cell>
          <cell r="E28">
            <v>0</v>
          </cell>
          <cell r="F28">
            <v>-1</v>
          </cell>
          <cell r="H28">
            <v>0</v>
          </cell>
          <cell r="J28">
            <v>0</v>
          </cell>
          <cell r="L28">
            <v>0</v>
          </cell>
          <cell r="N28">
            <v>0</v>
          </cell>
          <cell r="P28">
            <v>0</v>
          </cell>
          <cell r="R28">
            <v>0</v>
          </cell>
          <cell r="T28">
            <v>0</v>
          </cell>
          <cell r="V28">
            <v>0</v>
          </cell>
          <cell r="X28">
            <v>0</v>
          </cell>
          <cell r="Z28">
            <v>0</v>
          </cell>
          <cell r="AB28">
            <v>0</v>
          </cell>
          <cell r="AC28">
            <v>0</v>
          </cell>
          <cell r="AD28">
            <v>0</v>
          </cell>
          <cell r="AF28">
            <v>0</v>
          </cell>
          <cell r="AH28">
            <v>0</v>
          </cell>
          <cell r="AJ28">
            <v>0</v>
          </cell>
          <cell r="AL28">
            <v>0</v>
          </cell>
          <cell r="AN28">
            <v>0</v>
          </cell>
          <cell r="AP28">
            <v>0</v>
          </cell>
          <cell r="AR28">
            <v>0</v>
          </cell>
          <cell r="AT28">
            <v>0</v>
          </cell>
          <cell r="AV28">
            <v>0</v>
          </cell>
          <cell r="AX28">
            <v>0</v>
          </cell>
          <cell r="AZ28">
            <v>0</v>
          </cell>
          <cell r="BB28">
            <v>0</v>
          </cell>
          <cell r="BC28">
            <v>0</v>
          </cell>
          <cell r="BD28">
            <v>0</v>
          </cell>
          <cell r="BF28">
            <v>0</v>
          </cell>
          <cell r="BH28">
            <v>0</v>
          </cell>
          <cell r="BJ28">
            <v>0</v>
          </cell>
          <cell r="BL28">
            <v>0</v>
          </cell>
          <cell r="BN28">
            <v>0</v>
          </cell>
          <cell r="BP28">
            <v>0</v>
          </cell>
          <cell r="BR28">
            <v>0</v>
          </cell>
          <cell r="BT28">
            <v>0</v>
          </cell>
          <cell r="BV28">
            <v>0</v>
          </cell>
          <cell r="BX28">
            <v>0</v>
          </cell>
          <cell r="BZ28">
            <v>0</v>
          </cell>
          <cell r="CB28">
            <v>0</v>
          </cell>
          <cell r="CC28">
            <v>0</v>
          </cell>
          <cell r="CD28">
            <v>0</v>
          </cell>
          <cell r="CF28">
            <v>0</v>
          </cell>
          <cell r="CH28">
            <v>0</v>
          </cell>
          <cell r="CJ28">
            <v>0</v>
          </cell>
          <cell r="CL28">
            <v>0</v>
          </cell>
          <cell r="CN28">
            <v>0</v>
          </cell>
          <cell r="CP28">
            <v>0</v>
          </cell>
          <cell r="CR28">
            <v>0</v>
          </cell>
          <cell r="CT28">
            <v>0</v>
          </cell>
          <cell r="CV28">
            <v>0</v>
          </cell>
          <cell r="CX28">
            <v>0</v>
          </cell>
          <cell r="CZ28">
            <v>0</v>
          </cell>
          <cell r="DB28">
            <v>0</v>
          </cell>
          <cell r="DC28">
            <v>0</v>
          </cell>
          <cell r="DD28">
            <v>0</v>
          </cell>
          <cell r="DF28">
            <v>0</v>
          </cell>
          <cell r="DH28">
            <v>0</v>
          </cell>
          <cell r="DJ28">
            <v>0</v>
          </cell>
          <cell r="DL28">
            <v>0</v>
          </cell>
          <cell r="DN28">
            <v>0</v>
          </cell>
          <cell r="DP28">
            <v>0</v>
          </cell>
          <cell r="DR28">
            <v>0</v>
          </cell>
          <cell r="DT28">
            <v>0</v>
          </cell>
          <cell r="DV28">
            <v>0</v>
          </cell>
          <cell r="DX28">
            <v>0</v>
          </cell>
          <cell r="DZ28">
            <v>0</v>
          </cell>
          <cell r="EB28">
            <v>0</v>
          </cell>
          <cell r="EC28">
            <v>0</v>
          </cell>
          <cell r="ED28">
            <v>0</v>
          </cell>
          <cell r="EE28" t="str">
            <v/>
          </cell>
          <cell r="EG28">
            <v>0</v>
          </cell>
        </row>
        <row r="29">
          <cell r="B29" t="str">
            <v>E111</v>
          </cell>
          <cell r="C29" t="str">
            <v>Claims da definire</v>
          </cell>
          <cell r="E29">
            <v>0</v>
          </cell>
          <cell r="F29">
            <v>-1</v>
          </cell>
          <cell r="H29">
            <v>0</v>
          </cell>
          <cell r="J29">
            <v>0</v>
          </cell>
          <cell r="L29">
            <v>0</v>
          </cell>
          <cell r="N29">
            <v>0</v>
          </cell>
          <cell r="P29">
            <v>0</v>
          </cell>
          <cell r="R29">
            <v>0</v>
          </cell>
          <cell r="T29">
            <v>0</v>
          </cell>
          <cell r="V29">
            <v>0</v>
          </cell>
          <cell r="X29">
            <v>0</v>
          </cell>
          <cell r="Z29">
            <v>0</v>
          </cell>
          <cell r="AB29">
            <v>0</v>
          </cell>
          <cell r="AC29">
            <v>0</v>
          </cell>
          <cell r="AD29">
            <v>0</v>
          </cell>
          <cell r="AF29">
            <v>0</v>
          </cell>
          <cell r="AH29">
            <v>0</v>
          </cell>
          <cell r="AJ29">
            <v>0</v>
          </cell>
          <cell r="AL29">
            <v>0</v>
          </cell>
          <cell r="AN29">
            <v>0</v>
          </cell>
          <cell r="AP29">
            <v>0</v>
          </cell>
          <cell r="AR29">
            <v>0</v>
          </cell>
          <cell r="AT29">
            <v>0</v>
          </cell>
          <cell r="AV29">
            <v>0</v>
          </cell>
          <cell r="AX29">
            <v>0</v>
          </cell>
          <cell r="AZ29">
            <v>0</v>
          </cell>
          <cell r="BB29">
            <v>0</v>
          </cell>
          <cell r="BC29">
            <v>0</v>
          </cell>
          <cell r="BD29">
            <v>0</v>
          </cell>
          <cell r="BF29">
            <v>0</v>
          </cell>
          <cell r="BH29">
            <v>0</v>
          </cell>
          <cell r="BJ29">
            <v>0</v>
          </cell>
          <cell r="BL29">
            <v>0</v>
          </cell>
          <cell r="BN29">
            <v>0</v>
          </cell>
          <cell r="BP29">
            <v>0</v>
          </cell>
          <cell r="BR29">
            <v>0</v>
          </cell>
          <cell r="BT29">
            <v>0</v>
          </cell>
          <cell r="BV29">
            <v>0</v>
          </cell>
          <cell r="BX29">
            <v>0</v>
          </cell>
          <cell r="BZ29">
            <v>0</v>
          </cell>
          <cell r="CB29">
            <v>0</v>
          </cell>
          <cell r="CC29">
            <v>0</v>
          </cell>
          <cell r="CD29">
            <v>0</v>
          </cell>
          <cell r="CF29">
            <v>0</v>
          </cell>
          <cell r="CH29">
            <v>0</v>
          </cell>
          <cell r="CJ29">
            <v>0</v>
          </cell>
          <cell r="CL29">
            <v>0</v>
          </cell>
          <cell r="CN29">
            <v>0</v>
          </cell>
          <cell r="CP29">
            <v>0</v>
          </cell>
          <cell r="CR29">
            <v>0</v>
          </cell>
          <cell r="CT29">
            <v>0</v>
          </cell>
          <cell r="CV29">
            <v>0</v>
          </cell>
          <cell r="CX29">
            <v>0</v>
          </cell>
          <cell r="CZ29">
            <v>0</v>
          </cell>
          <cell r="DB29">
            <v>0</v>
          </cell>
          <cell r="DC29">
            <v>0</v>
          </cell>
          <cell r="DD29">
            <v>0</v>
          </cell>
          <cell r="DF29">
            <v>0</v>
          </cell>
          <cell r="DH29">
            <v>0</v>
          </cell>
          <cell r="DJ29">
            <v>0</v>
          </cell>
          <cell r="DL29">
            <v>0</v>
          </cell>
          <cell r="DN29">
            <v>0</v>
          </cell>
          <cell r="DP29">
            <v>0</v>
          </cell>
          <cell r="DR29">
            <v>0</v>
          </cell>
          <cell r="DT29">
            <v>0</v>
          </cell>
          <cell r="DV29">
            <v>0</v>
          </cell>
          <cell r="DX29">
            <v>0</v>
          </cell>
          <cell r="DZ29">
            <v>0</v>
          </cell>
          <cell r="EB29">
            <v>0</v>
          </cell>
          <cell r="EC29">
            <v>0</v>
          </cell>
          <cell r="ED29">
            <v>0</v>
          </cell>
          <cell r="EE29" t="str">
            <v/>
          </cell>
          <cell r="EG29">
            <v>0</v>
          </cell>
        </row>
        <row r="30">
          <cell r="C30" t="str">
            <v>PRODUZIONE  da  DEFINIRE</v>
          </cell>
          <cell r="D30">
            <v>0</v>
          </cell>
          <cell r="E30">
            <v>0</v>
          </cell>
          <cell r="F30">
            <v>-1</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t="str">
            <v/>
          </cell>
          <cell r="EF30">
            <v>0</v>
          </cell>
          <cell r="EG30">
            <v>0</v>
          </cell>
        </row>
        <row r="31">
          <cell r="B31" t="str">
            <v>E131</v>
          </cell>
          <cell r="C31" t="str">
            <v>Lavori extracontrattuali</v>
          </cell>
          <cell r="E31">
            <v>0</v>
          </cell>
          <cell r="F31">
            <v>-1</v>
          </cell>
          <cell r="H31">
            <v>0</v>
          </cell>
          <cell r="J31">
            <v>0</v>
          </cell>
          <cell r="L31">
            <v>0</v>
          </cell>
          <cell r="N31">
            <v>0</v>
          </cell>
          <cell r="P31">
            <v>0</v>
          </cell>
          <cell r="R31">
            <v>0</v>
          </cell>
          <cell r="T31">
            <v>0</v>
          </cell>
          <cell r="V31">
            <v>0</v>
          </cell>
          <cell r="X31">
            <v>0</v>
          </cell>
          <cell r="Z31">
            <v>0</v>
          </cell>
          <cell r="AB31">
            <v>0</v>
          </cell>
          <cell r="AC31">
            <v>0</v>
          </cell>
          <cell r="AD31">
            <v>0</v>
          </cell>
          <cell r="AF31">
            <v>0</v>
          </cell>
          <cell r="AH31">
            <v>0</v>
          </cell>
          <cell r="AJ31">
            <v>0</v>
          </cell>
          <cell r="AL31">
            <v>0</v>
          </cell>
          <cell r="AN31">
            <v>0</v>
          </cell>
          <cell r="AP31">
            <v>0</v>
          </cell>
          <cell r="AR31">
            <v>0</v>
          </cell>
          <cell r="AT31">
            <v>0</v>
          </cell>
          <cell r="AV31">
            <v>0</v>
          </cell>
          <cell r="AX31">
            <v>0</v>
          </cell>
          <cell r="AZ31">
            <v>0</v>
          </cell>
          <cell r="BB31">
            <v>0</v>
          </cell>
          <cell r="BC31">
            <v>0</v>
          </cell>
          <cell r="BD31">
            <v>0</v>
          </cell>
          <cell r="BF31">
            <v>0</v>
          </cell>
          <cell r="BH31">
            <v>0</v>
          </cell>
          <cell r="BJ31">
            <v>0</v>
          </cell>
          <cell r="BL31">
            <v>0</v>
          </cell>
          <cell r="BN31">
            <v>0</v>
          </cell>
          <cell r="BP31">
            <v>0</v>
          </cell>
          <cell r="BR31">
            <v>0</v>
          </cell>
          <cell r="BT31">
            <v>0</v>
          </cell>
          <cell r="BV31">
            <v>0</v>
          </cell>
          <cell r="BX31">
            <v>0</v>
          </cell>
          <cell r="BZ31">
            <v>0</v>
          </cell>
          <cell r="CB31">
            <v>0</v>
          </cell>
          <cell r="CC31">
            <v>0</v>
          </cell>
          <cell r="CD31">
            <v>0</v>
          </cell>
          <cell r="CF31">
            <v>0</v>
          </cell>
          <cell r="CH31">
            <v>0</v>
          </cell>
          <cell r="CJ31">
            <v>0</v>
          </cell>
          <cell r="CL31">
            <v>0</v>
          </cell>
          <cell r="CN31">
            <v>0</v>
          </cell>
          <cell r="CP31">
            <v>0</v>
          </cell>
          <cell r="CR31">
            <v>0</v>
          </cell>
          <cell r="CT31">
            <v>0</v>
          </cell>
          <cell r="CV31">
            <v>0</v>
          </cell>
          <cell r="CX31">
            <v>0</v>
          </cell>
          <cell r="CZ31">
            <v>0</v>
          </cell>
          <cell r="DB31">
            <v>0</v>
          </cell>
          <cell r="DC31">
            <v>0</v>
          </cell>
          <cell r="DD31">
            <v>0</v>
          </cell>
          <cell r="DF31">
            <v>0</v>
          </cell>
          <cell r="DH31">
            <v>0</v>
          </cell>
          <cell r="DJ31">
            <v>0</v>
          </cell>
          <cell r="DL31">
            <v>0</v>
          </cell>
          <cell r="DN31">
            <v>0</v>
          </cell>
          <cell r="DP31">
            <v>0</v>
          </cell>
          <cell r="DR31">
            <v>0</v>
          </cell>
          <cell r="DT31">
            <v>0</v>
          </cell>
          <cell r="DV31">
            <v>0</v>
          </cell>
          <cell r="DX31">
            <v>0</v>
          </cell>
          <cell r="DZ31">
            <v>0</v>
          </cell>
          <cell r="EB31">
            <v>0</v>
          </cell>
          <cell r="EC31">
            <v>0</v>
          </cell>
          <cell r="ED31">
            <v>0</v>
          </cell>
          <cell r="EE31" t="str">
            <v/>
          </cell>
          <cell r="EG31">
            <v>0</v>
          </cell>
        </row>
        <row r="32">
          <cell r="C32" t="str">
            <v>VALORE DELLA PRODUZIONE</v>
          </cell>
          <cell r="D32">
            <v>0</v>
          </cell>
          <cell r="E32">
            <v>0</v>
          </cell>
          <cell r="F32">
            <v>-1</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t="str">
            <v/>
          </cell>
          <cell r="EF32">
            <v>0</v>
          </cell>
          <cell r="EG32">
            <v>0</v>
          </cell>
        </row>
        <row r="33">
          <cell r="C33" t="str">
            <v>Altri ricavi e proventi vari</v>
          </cell>
          <cell r="D33">
            <v>0</v>
          </cell>
          <cell r="E33">
            <v>0</v>
          </cell>
          <cell r="F33">
            <v>-1</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t="str">
            <v/>
          </cell>
          <cell r="EF33">
            <v>0</v>
          </cell>
          <cell r="EG33">
            <v>0</v>
          </cell>
        </row>
        <row r="34">
          <cell r="B34" t="str">
            <v>E151</v>
          </cell>
          <cell r="C34" t="str">
            <v xml:space="preserve">Altri ricavi  </v>
          </cell>
          <cell r="E34">
            <v>0</v>
          </cell>
          <cell r="F34">
            <v>-1</v>
          </cell>
          <cell r="H34">
            <v>0</v>
          </cell>
          <cell r="J34">
            <v>0</v>
          </cell>
          <cell r="L34">
            <v>0</v>
          </cell>
          <cell r="N34">
            <v>0</v>
          </cell>
          <cell r="P34">
            <v>0</v>
          </cell>
          <cell r="R34">
            <v>0</v>
          </cell>
          <cell r="T34">
            <v>0</v>
          </cell>
          <cell r="V34">
            <v>0</v>
          </cell>
          <cell r="X34">
            <v>0</v>
          </cell>
          <cell r="Z34">
            <v>0</v>
          </cell>
          <cell r="AB34">
            <v>0</v>
          </cell>
          <cell r="AC34">
            <v>0</v>
          </cell>
          <cell r="AD34">
            <v>0</v>
          </cell>
          <cell r="AF34">
            <v>0</v>
          </cell>
          <cell r="AH34">
            <v>0</v>
          </cell>
          <cell r="AJ34">
            <v>0</v>
          </cell>
          <cell r="AL34">
            <v>0</v>
          </cell>
          <cell r="AN34">
            <v>0</v>
          </cell>
          <cell r="AP34">
            <v>0</v>
          </cell>
          <cell r="AR34">
            <v>0</v>
          </cell>
          <cell r="AT34">
            <v>0</v>
          </cell>
          <cell r="AV34">
            <v>0</v>
          </cell>
          <cell r="AX34">
            <v>0</v>
          </cell>
          <cell r="AZ34">
            <v>0</v>
          </cell>
          <cell r="BB34">
            <v>0</v>
          </cell>
          <cell r="BC34">
            <v>0</v>
          </cell>
          <cell r="BD34">
            <v>0</v>
          </cell>
          <cell r="BF34">
            <v>0</v>
          </cell>
          <cell r="BH34">
            <v>0</v>
          </cell>
          <cell r="BJ34">
            <v>0</v>
          </cell>
          <cell r="BL34">
            <v>0</v>
          </cell>
          <cell r="BN34">
            <v>0</v>
          </cell>
          <cell r="BP34">
            <v>0</v>
          </cell>
          <cell r="BR34">
            <v>0</v>
          </cell>
          <cell r="BT34">
            <v>0</v>
          </cell>
          <cell r="BV34">
            <v>0</v>
          </cell>
          <cell r="BX34">
            <v>0</v>
          </cell>
          <cell r="BZ34">
            <v>0</v>
          </cell>
          <cell r="CB34">
            <v>0</v>
          </cell>
          <cell r="CC34">
            <v>0</v>
          </cell>
          <cell r="CD34">
            <v>0</v>
          </cell>
          <cell r="CF34">
            <v>0</v>
          </cell>
          <cell r="CH34">
            <v>0</v>
          </cell>
          <cell r="CJ34">
            <v>0</v>
          </cell>
          <cell r="CL34">
            <v>0</v>
          </cell>
          <cell r="CN34">
            <v>0</v>
          </cell>
          <cell r="CP34">
            <v>0</v>
          </cell>
          <cell r="CR34">
            <v>0</v>
          </cell>
          <cell r="CT34">
            <v>0</v>
          </cell>
          <cell r="CV34">
            <v>0</v>
          </cell>
          <cell r="CX34">
            <v>0</v>
          </cell>
          <cell r="CZ34">
            <v>0</v>
          </cell>
          <cell r="DB34">
            <v>0</v>
          </cell>
          <cell r="DC34">
            <v>0</v>
          </cell>
          <cell r="DD34">
            <v>0</v>
          </cell>
          <cell r="DF34">
            <v>0</v>
          </cell>
          <cell r="DH34">
            <v>0</v>
          </cell>
          <cell r="DJ34">
            <v>0</v>
          </cell>
          <cell r="DL34">
            <v>0</v>
          </cell>
          <cell r="DN34">
            <v>0</v>
          </cell>
          <cell r="DP34">
            <v>0</v>
          </cell>
          <cell r="DR34">
            <v>0</v>
          </cell>
          <cell r="DT34">
            <v>0</v>
          </cell>
          <cell r="DV34">
            <v>0</v>
          </cell>
          <cell r="DX34">
            <v>0</v>
          </cell>
          <cell r="DZ34">
            <v>0</v>
          </cell>
          <cell r="EB34">
            <v>0</v>
          </cell>
          <cell r="EC34">
            <v>0</v>
          </cell>
          <cell r="ED34">
            <v>0</v>
          </cell>
          <cell r="EE34" t="str">
            <v/>
          </cell>
          <cell r="EG34">
            <v>0</v>
          </cell>
        </row>
        <row r="35">
          <cell r="B35" t="str">
            <v>E152</v>
          </cell>
          <cell r="C35" t="str">
            <v>Sponsoraggio</v>
          </cell>
          <cell r="E35">
            <v>0</v>
          </cell>
          <cell r="F35">
            <v>-1</v>
          </cell>
          <cell r="H35">
            <v>0</v>
          </cell>
          <cell r="J35">
            <v>0</v>
          </cell>
          <cell r="L35">
            <v>0</v>
          </cell>
          <cell r="N35">
            <v>0</v>
          </cell>
          <cell r="P35">
            <v>0</v>
          </cell>
          <cell r="R35">
            <v>0</v>
          </cell>
          <cell r="T35">
            <v>0</v>
          </cell>
          <cell r="V35">
            <v>0</v>
          </cell>
          <cell r="X35">
            <v>0</v>
          </cell>
          <cell r="Z35">
            <v>0</v>
          </cell>
          <cell r="AB35">
            <v>0</v>
          </cell>
          <cell r="AC35">
            <v>0</v>
          </cell>
          <cell r="AD35">
            <v>0</v>
          </cell>
          <cell r="AF35">
            <v>0</v>
          </cell>
          <cell r="AH35">
            <v>0</v>
          </cell>
          <cell r="AJ35">
            <v>0</v>
          </cell>
          <cell r="AL35">
            <v>0</v>
          </cell>
          <cell r="AN35">
            <v>0</v>
          </cell>
          <cell r="AP35">
            <v>0</v>
          </cell>
          <cell r="AR35">
            <v>0</v>
          </cell>
          <cell r="AT35">
            <v>0</v>
          </cell>
          <cell r="AV35">
            <v>0</v>
          </cell>
          <cell r="AX35">
            <v>0</v>
          </cell>
          <cell r="AZ35">
            <v>0</v>
          </cell>
          <cell r="BB35">
            <v>0</v>
          </cell>
          <cell r="BC35">
            <v>0</v>
          </cell>
          <cell r="BD35">
            <v>0</v>
          </cell>
          <cell r="BF35">
            <v>0</v>
          </cell>
          <cell r="BH35">
            <v>0</v>
          </cell>
          <cell r="BJ35">
            <v>0</v>
          </cell>
          <cell r="BL35">
            <v>0</v>
          </cell>
          <cell r="BN35">
            <v>0</v>
          </cell>
          <cell r="BP35">
            <v>0</v>
          </cell>
          <cell r="BR35">
            <v>0</v>
          </cell>
          <cell r="BT35">
            <v>0</v>
          </cell>
          <cell r="BV35">
            <v>0</v>
          </cell>
          <cell r="BX35">
            <v>0</v>
          </cell>
          <cell r="BZ35">
            <v>0</v>
          </cell>
          <cell r="CB35">
            <v>0</v>
          </cell>
          <cell r="CC35">
            <v>0</v>
          </cell>
          <cell r="CD35">
            <v>0</v>
          </cell>
          <cell r="CF35">
            <v>0</v>
          </cell>
          <cell r="CH35">
            <v>0</v>
          </cell>
          <cell r="CJ35">
            <v>0</v>
          </cell>
          <cell r="CL35">
            <v>0</v>
          </cell>
          <cell r="CN35">
            <v>0</v>
          </cell>
          <cell r="CP35">
            <v>0</v>
          </cell>
          <cell r="CR35">
            <v>0</v>
          </cell>
          <cell r="CT35">
            <v>0</v>
          </cell>
          <cell r="CV35">
            <v>0</v>
          </cell>
          <cell r="CX35">
            <v>0</v>
          </cell>
          <cell r="CZ35">
            <v>0</v>
          </cell>
          <cell r="DB35">
            <v>0</v>
          </cell>
          <cell r="DC35">
            <v>0</v>
          </cell>
          <cell r="DD35">
            <v>0</v>
          </cell>
          <cell r="DF35">
            <v>0</v>
          </cell>
          <cell r="DH35">
            <v>0</v>
          </cell>
          <cell r="DJ35">
            <v>0</v>
          </cell>
          <cell r="DL35">
            <v>0</v>
          </cell>
          <cell r="DN35">
            <v>0</v>
          </cell>
          <cell r="DP35">
            <v>0</v>
          </cell>
          <cell r="DR35">
            <v>0</v>
          </cell>
          <cell r="DT35">
            <v>0</v>
          </cell>
          <cell r="DV35">
            <v>0</v>
          </cell>
          <cell r="DX35">
            <v>0</v>
          </cell>
          <cell r="DZ35">
            <v>0</v>
          </cell>
          <cell r="EB35">
            <v>0</v>
          </cell>
          <cell r="EC35">
            <v>0</v>
          </cell>
          <cell r="ED35">
            <v>0</v>
          </cell>
          <cell r="EE35" t="str">
            <v/>
          </cell>
          <cell r="EG35">
            <v>0</v>
          </cell>
        </row>
        <row r="36">
          <cell r="B36" t="str">
            <v>E153</v>
          </cell>
          <cell r="C36" t="str">
            <v>Vendite</v>
          </cell>
          <cell r="E36">
            <v>0</v>
          </cell>
          <cell r="F36">
            <v>-1</v>
          </cell>
          <cell r="H36">
            <v>0</v>
          </cell>
          <cell r="J36">
            <v>0</v>
          </cell>
          <cell r="L36">
            <v>0</v>
          </cell>
          <cell r="N36">
            <v>0</v>
          </cell>
          <cell r="P36">
            <v>0</v>
          </cell>
          <cell r="R36">
            <v>0</v>
          </cell>
          <cell r="T36">
            <v>0</v>
          </cell>
          <cell r="V36">
            <v>0</v>
          </cell>
          <cell r="X36">
            <v>0</v>
          </cell>
          <cell r="Z36">
            <v>0</v>
          </cell>
          <cell r="AB36">
            <v>0</v>
          </cell>
          <cell r="AC36">
            <v>0</v>
          </cell>
          <cell r="AD36">
            <v>0</v>
          </cell>
          <cell r="AF36">
            <v>0</v>
          </cell>
          <cell r="AH36">
            <v>0</v>
          </cell>
          <cell r="AJ36">
            <v>0</v>
          </cell>
          <cell r="AL36">
            <v>0</v>
          </cell>
          <cell r="AN36">
            <v>0</v>
          </cell>
          <cell r="AP36">
            <v>0</v>
          </cell>
          <cell r="AR36">
            <v>0</v>
          </cell>
          <cell r="AT36">
            <v>0</v>
          </cell>
          <cell r="AV36">
            <v>0</v>
          </cell>
          <cell r="AX36">
            <v>0</v>
          </cell>
          <cell r="AZ36">
            <v>0</v>
          </cell>
          <cell r="BB36">
            <v>0</v>
          </cell>
          <cell r="BC36">
            <v>0</v>
          </cell>
          <cell r="BD36">
            <v>0</v>
          </cell>
          <cell r="BF36">
            <v>0</v>
          </cell>
          <cell r="BH36">
            <v>0</v>
          </cell>
          <cell r="BJ36">
            <v>0</v>
          </cell>
          <cell r="BL36">
            <v>0</v>
          </cell>
          <cell r="BN36">
            <v>0</v>
          </cell>
          <cell r="BP36">
            <v>0</v>
          </cell>
          <cell r="BR36">
            <v>0</v>
          </cell>
          <cell r="BT36">
            <v>0</v>
          </cell>
          <cell r="BV36">
            <v>0</v>
          </cell>
          <cell r="BX36">
            <v>0</v>
          </cell>
          <cell r="BZ36">
            <v>0</v>
          </cell>
          <cell r="CB36">
            <v>0</v>
          </cell>
          <cell r="CC36">
            <v>0</v>
          </cell>
          <cell r="CD36">
            <v>0</v>
          </cell>
          <cell r="CF36">
            <v>0</v>
          </cell>
          <cell r="CH36">
            <v>0</v>
          </cell>
          <cell r="CJ36">
            <v>0</v>
          </cell>
          <cell r="CL36">
            <v>0</v>
          </cell>
          <cell r="CN36">
            <v>0</v>
          </cell>
          <cell r="CP36">
            <v>0</v>
          </cell>
          <cell r="CR36">
            <v>0</v>
          </cell>
          <cell r="CT36">
            <v>0</v>
          </cell>
          <cell r="CV36">
            <v>0</v>
          </cell>
          <cell r="CX36">
            <v>0</v>
          </cell>
          <cell r="CZ36">
            <v>0</v>
          </cell>
          <cell r="DB36">
            <v>0</v>
          </cell>
          <cell r="DC36">
            <v>0</v>
          </cell>
          <cell r="DD36">
            <v>0</v>
          </cell>
          <cell r="DF36">
            <v>0</v>
          </cell>
          <cell r="DH36">
            <v>0</v>
          </cell>
          <cell r="DJ36">
            <v>0</v>
          </cell>
          <cell r="DL36">
            <v>0</v>
          </cell>
          <cell r="DN36">
            <v>0</v>
          </cell>
          <cell r="DP36">
            <v>0</v>
          </cell>
          <cell r="DR36">
            <v>0</v>
          </cell>
          <cell r="DT36">
            <v>0</v>
          </cell>
          <cell r="DV36">
            <v>0</v>
          </cell>
          <cell r="DX36">
            <v>0</v>
          </cell>
          <cell r="DZ36">
            <v>0</v>
          </cell>
          <cell r="EB36">
            <v>0</v>
          </cell>
          <cell r="EC36">
            <v>0</v>
          </cell>
          <cell r="ED36">
            <v>0</v>
          </cell>
          <cell r="EE36" t="str">
            <v/>
          </cell>
          <cell r="EG36">
            <v>0</v>
          </cell>
        </row>
        <row r="37">
          <cell r="B37" t="str">
            <v>E154</v>
          </cell>
          <cell r="C37" t="str">
            <v>Noleggi</v>
          </cell>
          <cell r="E37">
            <v>0</v>
          </cell>
          <cell r="F37">
            <v>-1</v>
          </cell>
          <cell r="H37">
            <v>0</v>
          </cell>
          <cell r="J37">
            <v>0</v>
          </cell>
          <cell r="L37">
            <v>0</v>
          </cell>
          <cell r="N37">
            <v>0</v>
          </cell>
          <cell r="P37">
            <v>0</v>
          </cell>
          <cell r="R37">
            <v>0</v>
          </cell>
          <cell r="T37">
            <v>0</v>
          </cell>
          <cell r="V37">
            <v>0</v>
          </cell>
          <cell r="X37">
            <v>0</v>
          </cell>
          <cell r="Z37">
            <v>0</v>
          </cell>
          <cell r="AB37">
            <v>0</v>
          </cell>
          <cell r="AC37">
            <v>0</v>
          </cell>
          <cell r="AD37">
            <v>0</v>
          </cell>
          <cell r="AF37">
            <v>0</v>
          </cell>
          <cell r="AH37">
            <v>0</v>
          </cell>
          <cell r="AJ37">
            <v>0</v>
          </cell>
          <cell r="AL37">
            <v>0</v>
          </cell>
          <cell r="AN37">
            <v>0</v>
          </cell>
          <cell r="AP37">
            <v>0</v>
          </cell>
          <cell r="AR37">
            <v>0</v>
          </cell>
          <cell r="AT37">
            <v>0</v>
          </cell>
          <cell r="AV37">
            <v>0</v>
          </cell>
          <cell r="AX37">
            <v>0</v>
          </cell>
          <cell r="AZ37">
            <v>0</v>
          </cell>
          <cell r="BB37">
            <v>0</v>
          </cell>
          <cell r="BC37">
            <v>0</v>
          </cell>
          <cell r="BD37">
            <v>0</v>
          </cell>
          <cell r="BF37">
            <v>0</v>
          </cell>
          <cell r="BH37">
            <v>0</v>
          </cell>
          <cell r="BJ37">
            <v>0</v>
          </cell>
          <cell r="BL37">
            <v>0</v>
          </cell>
          <cell r="BN37">
            <v>0</v>
          </cell>
          <cell r="BP37">
            <v>0</v>
          </cell>
          <cell r="BR37">
            <v>0</v>
          </cell>
          <cell r="BT37">
            <v>0</v>
          </cell>
          <cell r="BV37">
            <v>0</v>
          </cell>
          <cell r="BX37">
            <v>0</v>
          </cell>
          <cell r="BZ37">
            <v>0</v>
          </cell>
          <cell r="CB37">
            <v>0</v>
          </cell>
          <cell r="CC37">
            <v>0</v>
          </cell>
          <cell r="CD37">
            <v>0</v>
          </cell>
          <cell r="CF37">
            <v>0</v>
          </cell>
          <cell r="CH37">
            <v>0</v>
          </cell>
          <cell r="CJ37">
            <v>0</v>
          </cell>
          <cell r="CL37">
            <v>0</v>
          </cell>
          <cell r="CN37">
            <v>0</v>
          </cell>
          <cell r="CP37">
            <v>0</v>
          </cell>
          <cell r="CR37">
            <v>0</v>
          </cell>
          <cell r="CT37">
            <v>0</v>
          </cell>
          <cell r="CV37">
            <v>0</v>
          </cell>
          <cell r="CX37">
            <v>0</v>
          </cell>
          <cell r="CZ37">
            <v>0</v>
          </cell>
          <cell r="DB37">
            <v>0</v>
          </cell>
          <cell r="DC37">
            <v>0</v>
          </cell>
          <cell r="DD37">
            <v>0</v>
          </cell>
          <cell r="DF37">
            <v>0</v>
          </cell>
          <cell r="DH37">
            <v>0</v>
          </cell>
          <cell r="DJ37">
            <v>0</v>
          </cell>
          <cell r="DL37">
            <v>0</v>
          </cell>
          <cell r="DN37">
            <v>0</v>
          </cell>
          <cell r="DP37">
            <v>0</v>
          </cell>
          <cell r="DR37">
            <v>0</v>
          </cell>
          <cell r="DT37">
            <v>0</v>
          </cell>
          <cell r="DV37">
            <v>0</v>
          </cell>
          <cell r="DX37">
            <v>0</v>
          </cell>
          <cell r="DZ37">
            <v>0</v>
          </cell>
          <cell r="EB37">
            <v>0</v>
          </cell>
          <cell r="EC37">
            <v>0</v>
          </cell>
          <cell r="ED37">
            <v>0</v>
          </cell>
          <cell r="EE37" t="str">
            <v/>
          </cell>
          <cell r="EG37">
            <v>0</v>
          </cell>
        </row>
        <row r="38">
          <cell r="B38" t="str">
            <v>E155</v>
          </cell>
          <cell r="C38" t="str">
            <v>Noleggi Interni (Cantieri dir. Astaldi)</v>
          </cell>
          <cell r="E38">
            <v>0</v>
          </cell>
          <cell r="F38">
            <v>-1</v>
          </cell>
          <cell r="H38">
            <v>0</v>
          </cell>
          <cell r="J38">
            <v>0</v>
          </cell>
          <cell r="L38">
            <v>0</v>
          </cell>
          <cell r="N38">
            <v>0</v>
          </cell>
          <cell r="P38">
            <v>0</v>
          </cell>
          <cell r="R38">
            <v>0</v>
          </cell>
          <cell r="T38">
            <v>0</v>
          </cell>
          <cell r="V38">
            <v>0</v>
          </cell>
          <cell r="X38">
            <v>0</v>
          </cell>
          <cell r="Z38">
            <v>0</v>
          </cell>
          <cell r="AB38">
            <v>0</v>
          </cell>
          <cell r="AC38">
            <v>0</v>
          </cell>
          <cell r="AD38">
            <v>0</v>
          </cell>
          <cell r="AF38">
            <v>0</v>
          </cell>
          <cell r="AH38">
            <v>0</v>
          </cell>
          <cell r="AJ38">
            <v>0</v>
          </cell>
          <cell r="AL38">
            <v>0</v>
          </cell>
          <cell r="AN38">
            <v>0</v>
          </cell>
          <cell r="AP38">
            <v>0</v>
          </cell>
          <cell r="AR38">
            <v>0</v>
          </cell>
          <cell r="AT38">
            <v>0</v>
          </cell>
          <cell r="AV38">
            <v>0</v>
          </cell>
          <cell r="AX38">
            <v>0</v>
          </cell>
          <cell r="AZ38">
            <v>0</v>
          </cell>
          <cell r="BB38">
            <v>0</v>
          </cell>
          <cell r="BC38">
            <v>0</v>
          </cell>
          <cell r="BD38">
            <v>0</v>
          </cell>
          <cell r="BF38">
            <v>0</v>
          </cell>
          <cell r="BH38">
            <v>0</v>
          </cell>
          <cell r="BJ38">
            <v>0</v>
          </cell>
          <cell r="BL38">
            <v>0</v>
          </cell>
          <cell r="BN38">
            <v>0</v>
          </cell>
          <cell r="BP38">
            <v>0</v>
          </cell>
          <cell r="BR38">
            <v>0</v>
          </cell>
          <cell r="BT38">
            <v>0</v>
          </cell>
          <cell r="BV38">
            <v>0</v>
          </cell>
          <cell r="BX38">
            <v>0</v>
          </cell>
          <cell r="BZ38">
            <v>0</v>
          </cell>
          <cell r="CB38">
            <v>0</v>
          </cell>
          <cell r="CC38">
            <v>0</v>
          </cell>
          <cell r="CD38">
            <v>0</v>
          </cell>
          <cell r="CF38">
            <v>0</v>
          </cell>
          <cell r="CH38">
            <v>0</v>
          </cell>
          <cell r="CJ38">
            <v>0</v>
          </cell>
          <cell r="CL38">
            <v>0</v>
          </cell>
          <cell r="CN38">
            <v>0</v>
          </cell>
          <cell r="CP38">
            <v>0</v>
          </cell>
          <cell r="CR38">
            <v>0</v>
          </cell>
          <cell r="CT38">
            <v>0</v>
          </cell>
          <cell r="CV38">
            <v>0</v>
          </cell>
          <cell r="CX38">
            <v>0</v>
          </cell>
          <cell r="CZ38">
            <v>0</v>
          </cell>
          <cell r="DB38">
            <v>0</v>
          </cell>
          <cell r="DC38">
            <v>0</v>
          </cell>
          <cell r="DD38">
            <v>0</v>
          </cell>
          <cell r="DF38">
            <v>0</v>
          </cell>
          <cell r="DH38">
            <v>0</v>
          </cell>
          <cell r="DJ38">
            <v>0</v>
          </cell>
          <cell r="DL38">
            <v>0</v>
          </cell>
          <cell r="DN38">
            <v>0</v>
          </cell>
          <cell r="DP38">
            <v>0</v>
          </cell>
          <cell r="DR38">
            <v>0</v>
          </cell>
          <cell r="DT38">
            <v>0</v>
          </cell>
          <cell r="DV38">
            <v>0</v>
          </cell>
          <cell r="DX38">
            <v>0</v>
          </cell>
          <cell r="DZ38">
            <v>0</v>
          </cell>
          <cell r="EB38">
            <v>0</v>
          </cell>
          <cell r="EC38">
            <v>0</v>
          </cell>
          <cell r="ED38">
            <v>0</v>
          </cell>
          <cell r="EE38" t="str">
            <v/>
          </cell>
          <cell r="EG38">
            <v>0</v>
          </cell>
        </row>
        <row r="39">
          <cell r="B39" t="str">
            <v>E161</v>
          </cell>
          <cell r="C39" t="str">
            <v>Capitalizzazioni</v>
          </cell>
          <cell r="E39">
            <v>0</v>
          </cell>
          <cell r="F39">
            <v>-1</v>
          </cell>
          <cell r="H39">
            <v>0</v>
          </cell>
          <cell r="J39">
            <v>0</v>
          </cell>
          <cell r="L39">
            <v>0</v>
          </cell>
          <cell r="N39">
            <v>0</v>
          </cell>
          <cell r="P39">
            <v>0</v>
          </cell>
          <cell r="R39">
            <v>0</v>
          </cell>
          <cell r="T39">
            <v>0</v>
          </cell>
          <cell r="V39">
            <v>0</v>
          </cell>
          <cell r="X39">
            <v>0</v>
          </cell>
          <cell r="Z39">
            <v>0</v>
          </cell>
          <cell r="AB39">
            <v>0</v>
          </cell>
          <cell r="AC39">
            <v>0</v>
          </cell>
          <cell r="AD39">
            <v>0</v>
          </cell>
          <cell r="AF39">
            <v>0</v>
          </cell>
          <cell r="AH39">
            <v>0</v>
          </cell>
          <cell r="AJ39">
            <v>0</v>
          </cell>
          <cell r="AL39">
            <v>0</v>
          </cell>
          <cell r="AN39">
            <v>0</v>
          </cell>
          <cell r="AP39">
            <v>0</v>
          </cell>
          <cell r="AR39">
            <v>0</v>
          </cell>
          <cell r="AT39">
            <v>0</v>
          </cell>
          <cell r="AV39">
            <v>0</v>
          </cell>
          <cell r="AX39">
            <v>0</v>
          </cell>
          <cell r="AZ39">
            <v>0</v>
          </cell>
          <cell r="BB39">
            <v>0</v>
          </cell>
          <cell r="BC39">
            <v>0</v>
          </cell>
          <cell r="BD39">
            <v>0</v>
          </cell>
          <cell r="BF39">
            <v>0</v>
          </cell>
          <cell r="BH39">
            <v>0</v>
          </cell>
          <cell r="BJ39">
            <v>0</v>
          </cell>
          <cell r="BL39">
            <v>0</v>
          </cell>
          <cell r="BN39">
            <v>0</v>
          </cell>
          <cell r="BP39">
            <v>0</v>
          </cell>
          <cell r="BR39">
            <v>0</v>
          </cell>
          <cell r="BT39">
            <v>0</v>
          </cell>
          <cell r="BV39">
            <v>0</v>
          </cell>
          <cell r="BX39">
            <v>0</v>
          </cell>
          <cell r="BZ39">
            <v>0</v>
          </cell>
          <cell r="CB39">
            <v>0</v>
          </cell>
          <cell r="CC39">
            <v>0</v>
          </cell>
          <cell r="CD39">
            <v>0</v>
          </cell>
          <cell r="CF39">
            <v>0</v>
          </cell>
          <cell r="CH39">
            <v>0</v>
          </cell>
          <cell r="CJ39">
            <v>0</v>
          </cell>
          <cell r="CL39">
            <v>0</v>
          </cell>
          <cell r="CN39">
            <v>0</v>
          </cell>
          <cell r="CP39">
            <v>0</v>
          </cell>
          <cell r="CR39">
            <v>0</v>
          </cell>
          <cell r="CT39">
            <v>0</v>
          </cell>
          <cell r="CV39">
            <v>0</v>
          </cell>
          <cell r="CX39">
            <v>0</v>
          </cell>
          <cell r="CZ39">
            <v>0</v>
          </cell>
          <cell r="DB39">
            <v>0</v>
          </cell>
          <cell r="DC39">
            <v>0</v>
          </cell>
          <cell r="DD39">
            <v>0</v>
          </cell>
          <cell r="DF39">
            <v>0</v>
          </cell>
          <cell r="DH39">
            <v>0</v>
          </cell>
          <cell r="DJ39">
            <v>0</v>
          </cell>
          <cell r="DL39">
            <v>0</v>
          </cell>
          <cell r="DN39">
            <v>0</v>
          </cell>
          <cell r="DP39">
            <v>0</v>
          </cell>
          <cell r="DR39">
            <v>0</v>
          </cell>
          <cell r="DT39">
            <v>0</v>
          </cell>
          <cell r="DV39">
            <v>0</v>
          </cell>
          <cell r="DX39">
            <v>0</v>
          </cell>
          <cell r="DZ39">
            <v>0</v>
          </cell>
          <cell r="EB39">
            <v>0</v>
          </cell>
          <cell r="EC39">
            <v>0</v>
          </cell>
          <cell r="ED39">
            <v>0</v>
          </cell>
          <cell r="EE39" t="str">
            <v/>
          </cell>
          <cell r="EG39">
            <v>0</v>
          </cell>
        </row>
        <row r="40">
          <cell r="B40" t="str">
            <v>E171</v>
          </cell>
          <cell r="C40" t="str">
            <v>Utilizzo Fondi</v>
          </cell>
          <cell r="D40">
            <v>0</v>
          </cell>
          <cell r="E40">
            <v>0</v>
          </cell>
          <cell r="F40">
            <v>-1</v>
          </cell>
          <cell r="G40">
            <v>0</v>
          </cell>
          <cell r="H40">
            <v>0</v>
          </cell>
          <cell r="J40">
            <v>0</v>
          </cell>
          <cell r="L40">
            <v>0</v>
          </cell>
          <cell r="N40">
            <v>0</v>
          </cell>
          <cell r="P40">
            <v>0</v>
          </cell>
          <cell r="R40">
            <v>0</v>
          </cell>
          <cell r="T40">
            <v>0</v>
          </cell>
          <cell r="V40">
            <v>0</v>
          </cell>
          <cell r="X40">
            <v>0</v>
          </cell>
          <cell r="Z40">
            <v>0</v>
          </cell>
          <cell r="AB40">
            <v>0</v>
          </cell>
          <cell r="AC40">
            <v>0</v>
          </cell>
          <cell r="AD40">
            <v>0</v>
          </cell>
          <cell r="AF40">
            <v>0</v>
          </cell>
          <cell r="AH40">
            <v>0</v>
          </cell>
          <cell r="AJ40">
            <v>0</v>
          </cell>
          <cell r="AL40">
            <v>0</v>
          </cell>
          <cell r="AN40">
            <v>0</v>
          </cell>
          <cell r="AP40">
            <v>0</v>
          </cell>
          <cell r="AR40">
            <v>0</v>
          </cell>
          <cell r="AT40">
            <v>0</v>
          </cell>
          <cell r="AV40">
            <v>0</v>
          </cell>
          <cell r="AX40">
            <v>0</v>
          </cell>
          <cell r="AZ40">
            <v>0</v>
          </cell>
          <cell r="BB40">
            <v>0</v>
          </cell>
          <cell r="BC40">
            <v>0</v>
          </cell>
          <cell r="BD40">
            <v>0</v>
          </cell>
          <cell r="BF40">
            <v>0</v>
          </cell>
          <cell r="BH40">
            <v>0</v>
          </cell>
          <cell r="BJ40">
            <v>0</v>
          </cell>
          <cell r="BL40">
            <v>0</v>
          </cell>
          <cell r="BN40">
            <v>0</v>
          </cell>
          <cell r="BP40">
            <v>0</v>
          </cell>
          <cell r="BR40">
            <v>0</v>
          </cell>
          <cell r="BT40">
            <v>0</v>
          </cell>
          <cell r="BV40">
            <v>0</v>
          </cell>
          <cell r="BX40">
            <v>0</v>
          </cell>
          <cell r="BZ40">
            <v>0</v>
          </cell>
          <cell r="CB40">
            <v>0</v>
          </cell>
          <cell r="CC40">
            <v>0</v>
          </cell>
          <cell r="CD40">
            <v>0</v>
          </cell>
          <cell r="CF40">
            <v>0</v>
          </cell>
          <cell r="CH40">
            <v>0</v>
          </cell>
          <cell r="CJ40">
            <v>0</v>
          </cell>
          <cell r="CL40">
            <v>0</v>
          </cell>
          <cell r="CN40">
            <v>0</v>
          </cell>
          <cell r="CP40">
            <v>0</v>
          </cell>
          <cell r="CR40">
            <v>0</v>
          </cell>
          <cell r="CT40">
            <v>0</v>
          </cell>
          <cell r="CV40">
            <v>0</v>
          </cell>
          <cell r="CX40">
            <v>0</v>
          </cell>
          <cell r="CZ40">
            <v>0</v>
          </cell>
          <cell r="DB40">
            <v>0</v>
          </cell>
          <cell r="DC40">
            <v>0</v>
          </cell>
          <cell r="DD40">
            <v>0</v>
          </cell>
          <cell r="DF40">
            <v>0</v>
          </cell>
          <cell r="DH40">
            <v>0</v>
          </cell>
          <cell r="DJ40">
            <v>0</v>
          </cell>
          <cell r="DL40">
            <v>0</v>
          </cell>
          <cell r="DN40">
            <v>0</v>
          </cell>
          <cell r="DP40">
            <v>0</v>
          </cell>
          <cell r="DR40">
            <v>0</v>
          </cell>
          <cell r="DT40">
            <v>0</v>
          </cell>
          <cell r="DV40">
            <v>0</v>
          </cell>
          <cell r="DX40">
            <v>0</v>
          </cell>
          <cell r="DZ40">
            <v>0</v>
          </cell>
          <cell r="EB40">
            <v>0</v>
          </cell>
          <cell r="EC40">
            <v>0</v>
          </cell>
          <cell r="ED40">
            <v>0</v>
          </cell>
          <cell r="EE40" t="str">
            <v/>
          </cell>
          <cell r="EG40">
            <v>0</v>
          </cell>
        </row>
        <row r="41">
          <cell r="C41" t="str">
            <v>TOTALE  RICAVI</v>
          </cell>
          <cell r="D41">
            <v>0</v>
          </cell>
          <cell r="E41">
            <v>0</v>
          </cell>
          <cell r="F41">
            <v>-1</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t="str">
            <v/>
          </cell>
          <cell r="EF41">
            <v>0</v>
          </cell>
          <cell r="EG41">
            <v>0</v>
          </cell>
        </row>
        <row r="43">
          <cell r="B43" t="str">
            <v>E191</v>
          </cell>
          <cell r="C43" t="str">
            <v xml:space="preserve">Mano d'opera locale             </v>
          </cell>
          <cell r="E43">
            <v>0</v>
          </cell>
          <cell r="F43">
            <v>1</v>
          </cell>
          <cell r="H43">
            <v>0</v>
          </cell>
          <cell r="J43">
            <v>0</v>
          </cell>
          <cell r="L43">
            <v>0</v>
          </cell>
          <cell r="N43">
            <v>0</v>
          </cell>
          <cell r="P43">
            <v>0</v>
          </cell>
          <cell r="R43">
            <v>0</v>
          </cell>
          <cell r="T43">
            <v>0</v>
          </cell>
          <cell r="V43">
            <v>0</v>
          </cell>
          <cell r="X43">
            <v>0</v>
          </cell>
          <cell r="Z43">
            <v>0</v>
          </cell>
          <cell r="AB43">
            <v>0</v>
          </cell>
          <cell r="AC43">
            <v>0</v>
          </cell>
          <cell r="AD43">
            <v>0</v>
          </cell>
          <cell r="AF43">
            <v>0</v>
          </cell>
          <cell r="AH43">
            <v>0</v>
          </cell>
          <cell r="AJ43">
            <v>0</v>
          </cell>
          <cell r="AL43">
            <v>0</v>
          </cell>
          <cell r="AN43">
            <v>0</v>
          </cell>
          <cell r="AP43">
            <v>0</v>
          </cell>
          <cell r="AR43">
            <v>0</v>
          </cell>
          <cell r="AT43">
            <v>0</v>
          </cell>
          <cell r="AV43">
            <v>0</v>
          </cell>
          <cell r="AX43">
            <v>0</v>
          </cell>
          <cell r="AZ43">
            <v>0</v>
          </cell>
          <cell r="BB43">
            <v>0</v>
          </cell>
          <cell r="BC43">
            <v>0</v>
          </cell>
          <cell r="BD43">
            <v>0</v>
          </cell>
          <cell r="BF43">
            <v>0</v>
          </cell>
          <cell r="BH43">
            <v>0</v>
          </cell>
          <cell r="BJ43">
            <v>0</v>
          </cell>
          <cell r="BL43">
            <v>0</v>
          </cell>
          <cell r="BN43">
            <v>0</v>
          </cell>
          <cell r="BP43">
            <v>0</v>
          </cell>
          <cell r="BR43">
            <v>0</v>
          </cell>
          <cell r="BT43">
            <v>0</v>
          </cell>
          <cell r="BV43">
            <v>0</v>
          </cell>
          <cell r="BX43">
            <v>0</v>
          </cell>
          <cell r="BZ43">
            <v>0</v>
          </cell>
          <cell r="CB43">
            <v>0</v>
          </cell>
          <cell r="CC43">
            <v>0</v>
          </cell>
          <cell r="CD43">
            <v>0</v>
          </cell>
          <cell r="CF43">
            <v>0</v>
          </cell>
          <cell r="CH43">
            <v>0</v>
          </cell>
          <cell r="CJ43">
            <v>0</v>
          </cell>
          <cell r="CL43">
            <v>0</v>
          </cell>
          <cell r="CN43">
            <v>0</v>
          </cell>
          <cell r="CP43">
            <v>0</v>
          </cell>
          <cell r="CR43">
            <v>0</v>
          </cell>
          <cell r="CT43">
            <v>0</v>
          </cell>
          <cell r="CV43">
            <v>0</v>
          </cell>
          <cell r="CX43">
            <v>0</v>
          </cell>
          <cell r="CZ43">
            <v>0</v>
          </cell>
          <cell r="DB43">
            <v>0</v>
          </cell>
          <cell r="DC43">
            <v>0</v>
          </cell>
          <cell r="DD43">
            <v>0</v>
          </cell>
          <cell r="DF43">
            <v>0</v>
          </cell>
          <cell r="DH43">
            <v>0</v>
          </cell>
          <cell r="DJ43">
            <v>0</v>
          </cell>
          <cell r="DL43">
            <v>0</v>
          </cell>
          <cell r="DN43">
            <v>0</v>
          </cell>
          <cell r="DP43">
            <v>0</v>
          </cell>
          <cell r="DR43">
            <v>0</v>
          </cell>
          <cell r="DT43">
            <v>0</v>
          </cell>
          <cell r="DV43">
            <v>0</v>
          </cell>
          <cell r="DX43">
            <v>0</v>
          </cell>
          <cell r="DZ43">
            <v>0</v>
          </cell>
          <cell r="EB43">
            <v>0</v>
          </cell>
          <cell r="EC43">
            <v>0</v>
          </cell>
          <cell r="ED43">
            <v>0</v>
          </cell>
          <cell r="EE43" t="str">
            <v/>
          </cell>
          <cell r="EG43">
            <v>0</v>
          </cell>
        </row>
        <row r="44">
          <cell r="B44" t="str">
            <v>E201</v>
          </cell>
          <cell r="C44" t="str">
            <v xml:space="preserve">Mano d'opera espatriata        </v>
          </cell>
          <cell r="E44">
            <v>0</v>
          </cell>
          <cell r="F44">
            <v>1</v>
          </cell>
          <cell r="H44">
            <v>0</v>
          </cell>
          <cell r="J44">
            <v>0</v>
          </cell>
          <cell r="L44">
            <v>0</v>
          </cell>
          <cell r="N44">
            <v>0</v>
          </cell>
          <cell r="P44">
            <v>0</v>
          </cell>
          <cell r="R44">
            <v>0</v>
          </cell>
          <cell r="T44">
            <v>0</v>
          </cell>
          <cell r="V44">
            <v>0</v>
          </cell>
          <cell r="X44">
            <v>0</v>
          </cell>
          <cell r="Z44">
            <v>0</v>
          </cell>
          <cell r="AB44">
            <v>0</v>
          </cell>
          <cell r="AC44">
            <v>0</v>
          </cell>
          <cell r="AD44">
            <v>0</v>
          </cell>
          <cell r="AF44">
            <v>0</v>
          </cell>
          <cell r="AH44">
            <v>0</v>
          </cell>
          <cell r="AJ44">
            <v>0</v>
          </cell>
          <cell r="AL44">
            <v>0</v>
          </cell>
          <cell r="AN44">
            <v>0</v>
          </cell>
          <cell r="AP44">
            <v>0</v>
          </cell>
          <cell r="AR44">
            <v>0</v>
          </cell>
          <cell r="AT44">
            <v>0</v>
          </cell>
          <cell r="AV44">
            <v>0</v>
          </cell>
          <cell r="AX44">
            <v>0</v>
          </cell>
          <cell r="AZ44">
            <v>0</v>
          </cell>
          <cell r="BB44">
            <v>0</v>
          </cell>
          <cell r="BC44">
            <v>0</v>
          </cell>
          <cell r="BD44">
            <v>0</v>
          </cell>
          <cell r="BF44">
            <v>0</v>
          </cell>
          <cell r="BH44">
            <v>0</v>
          </cell>
          <cell r="BJ44">
            <v>0</v>
          </cell>
          <cell r="BL44">
            <v>0</v>
          </cell>
          <cell r="BN44">
            <v>0</v>
          </cell>
          <cell r="BP44">
            <v>0</v>
          </cell>
          <cell r="BR44">
            <v>0</v>
          </cell>
          <cell r="BT44">
            <v>0</v>
          </cell>
          <cell r="BV44">
            <v>0</v>
          </cell>
          <cell r="BX44">
            <v>0</v>
          </cell>
          <cell r="BZ44">
            <v>0</v>
          </cell>
          <cell r="CB44">
            <v>0</v>
          </cell>
          <cell r="CC44">
            <v>0</v>
          </cell>
          <cell r="CD44">
            <v>0</v>
          </cell>
          <cell r="CF44">
            <v>0</v>
          </cell>
          <cell r="CH44">
            <v>0</v>
          </cell>
          <cell r="CJ44">
            <v>0</v>
          </cell>
          <cell r="CL44">
            <v>0</v>
          </cell>
          <cell r="CN44">
            <v>0</v>
          </cell>
          <cell r="CP44">
            <v>0</v>
          </cell>
          <cell r="CR44">
            <v>0</v>
          </cell>
          <cell r="CT44">
            <v>0</v>
          </cell>
          <cell r="CV44">
            <v>0</v>
          </cell>
          <cell r="CX44">
            <v>0</v>
          </cell>
          <cell r="CZ44">
            <v>0</v>
          </cell>
          <cell r="DB44">
            <v>0</v>
          </cell>
          <cell r="DC44">
            <v>0</v>
          </cell>
          <cell r="DD44">
            <v>0</v>
          </cell>
          <cell r="DF44">
            <v>0</v>
          </cell>
          <cell r="DH44">
            <v>0</v>
          </cell>
          <cell r="DJ44">
            <v>0</v>
          </cell>
          <cell r="DL44">
            <v>0</v>
          </cell>
          <cell r="DN44">
            <v>0</v>
          </cell>
          <cell r="DP44">
            <v>0</v>
          </cell>
          <cell r="DR44">
            <v>0</v>
          </cell>
          <cell r="DT44">
            <v>0</v>
          </cell>
          <cell r="DV44">
            <v>0</v>
          </cell>
          <cell r="DX44">
            <v>0</v>
          </cell>
          <cell r="DZ44">
            <v>0</v>
          </cell>
          <cell r="EB44">
            <v>0</v>
          </cell>
          <cell r="EC44">
            <v>0</v>
          </cell>
          <cell r="ED44">
            <v>0</v>
          </cell>
          <cell r="EE44" t="str">
            <v/>
          </cell>
          <cell r="EG44">
            <v>0</v>
          </cell>
        </row>
        <row r="45">
          <cell r="C45" t="str">
            <v>Consumo materiali/ricambi</v>
          </cell>
          <cell r="D45">
            <v>0</v>
          </cell>
          <cell r="E45">
            <v>0</v>
          </cell>
          <cell r="F45">
            <v>1</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t="str">
            <v/>
          </cell>
          <cell r="EF45">
            <v>0</v>
          </cell>
          <cell r="EG45">
            <v>0</v>
          </cell>
        </row>
        <row r="46">
          <cell r="B46" t="str">
            <v>E211</v>
          </cell>
          <cell r="C46" t="str">
            <v>Materiali</v>
          </cell>
          <cell r="E46">
            <v>0</v>
          </cell>
          <cell r="F46">
            <v>1</v>
          </cell>
          <cell r="H46">
            <v>0</v>
          </cell>
          <cell r="J46">
            <v>0</v>
          </cell>
          <cell r="L46">
            <v>0</v>
          </cell>
          <cell r="N46">
            <v>0</v>
          </cell>
          <cell r="P46">
            <v>0</v>
          </cell>
          <cell r="R46">
            <v>0</v>
          </cell>
          <cell r="T46">
            <v>0</v>
          </cell>
          <cell r="V46">
            <v>0</v>
          </cell>
          <cell r="X46">
            <v>0</v>
          </cell>
          <cell r="Z46">
            <v>0</v>
          </cell>
          <cell r="AB46">
            <v>0</v>
          </cell>
          <cell r="AC46">
            <v>0</v>
          </cell>
          <cell r="AD46">
            <v>0</v>
          </cell>
          <cell r="AF46">
            <v>0</v>
          </cell>
          <cell r="AH46">
            <v>0</v>
          </cell>
          <cell r="AJ46">
            <v>0</v>
          </cell>
          <cell r="AL46">
            <v>0</v>
          </cell>
          <cell r="AN46">
            <v>0</v>
          </cell>
          <cell r="AP46">
            <v>0</v>
          </cell>
          <cell r="AR46">
            <v>0</v>
          </cell>
          <cell r="AT46">
            <v>0</v>
          </cell>
          <cell r="AV46">
            <v>0</v>
          </cell>
          <cell r="AX46">
            <v>0</v>
          </cell>
          <cell r="AZ46">
            <v>0</v>
          </cell>
          <cell r="BB46">
            <v>0</v>
          </cell>
          <cell r="BC46">
            <v>0</v>
          </cell>
          <cell r="BD46">
            <v>0</v>
          </cell>
          <cell r="BF46">
            <v>0</v>
          </cell>
          <cell r="BH46">
            <v>0</v>
          </cell>
          <cell r="BJ46">
            <v>0</v>
          </cell>
          <cell r="BL46">
            <v>0</v>
          </cell>
          <cell r="BN46">
            <v>0</v>
          </cell>
          <cell r="BP46">
            <v>0</v>
          </cell>
          <cell r="BR46">
            <v>0</v>
          </cell>
          <cell r="BT46">
            <v>0</v>
          </cell>
          <cell r="BV46">
            <v>0</v>
          </cell>
          <cell r="BX46">
            <v>0</v>
          </cell>
          <cell r="BZ46">
            <v>0</v>
          </cell>
          <cell r="CB46">
            <v>0</v>
          </cell>
          <cell r="CC46">
            <v>0</v>
          </cell>
          <cell r="CD46">
            <v>0</v>
          </cell>
          <cell r="CF46">
            <v>0</v>
          </cell>
          <cell r="CH46">
            <v>0</v>
          </cell>
          <cell r="CJ46">
            <v>0</v>
          </cell>
          <cell r="CL46">
            <v>0</v>
          </cell>
          <cell r="CN46">
            <v>0</v>
          </cell>
          <cell r="CP46">
            <v>0</v>
          </cell>
          <cell r="CR46">
            <v>0</v>
          </cell>
          <cell r="CT46">
            <v>0</v>
          </cell>
          <cell r="CV46">
            <v>0</v>
          </cell>
          <cell r="CX46">
            <v>0</v>
          </cell>
          <cell r="CZ46">
            <v>0</v>
          </cell>
          <cell r="DB46">
            <v>0</v>
          </cell>
          <cell r="DC46">
            <v>0</v>
          </cell>
          <cell r="DD46">
            <v>0</v>
          </cell>
          <cell r="DF46">
            <v>0</v>
          </cell>
          <cell r="DH46">
            <v>0</v>
          </cell>
          <cell r="DJ46">
            <v>0</v>
          </cell>
          <cell r="DL46">
            <v>0</v>
          </cell>
          <cell r="DN46">
            <v>0</v>
          </cell>
          <cell r="DP46">
            <v>0</v>
          </cell>
          <cell r="DR46">
            <v>0</v>
          </cell>
          <cell r="DT46">
            <v>0</v>
          </cell>
          <cell r="DV46">
            <v>0</v>
          </cell>
          <cell r="DX46">
            <v>0</v>
          </cell>
          <cell r="DZ46">
            <v>0</v>
          </cell>
          <cell r="EB46">
            <v>0</v>
          </cell>
          <cell r="EC46">
            <v>0</v>
          </cell>
          <cell r="ED46">
            <v>0</v>
          </cell>
          <cell r="EE46" t="str">
            <v/>
          </cell>
          <cell r="EG46">
            <v>0</v>
          </cell>
        </row>
        <row r="47">
          <cell r="B47" t="str">
            <v>E212</v>
          </cell>
          <cell r="C47" t="str">
            <v>Carburanti</v>
          </cell>
          <cell r="E47">
            <v>0</v>
          </cell>
          <cell r="F47">
            <v>1</v>
          </cell>
          <cell r="H47">
            <v>0</v>
          </cell>
          <cell r="J47">
            <v>0</v>
          </cell>
          <cell r="L47">
            <v>0</v>
          </cell>
          <cell r="N47">
            <v>0</v>
          </cell>
          <cell r="P47">
            <v>0</v>
          </cell>
          <cell r="R47">
            <v>0</v>
          </cell>
          <cell r="T47">
            <v>0</v>
          </cell>
          <cell r="V47">
            <v>0</v>
          </cell>
          <cell r="X47">
            <v>0</v>
          </cell>
          <cell r="Z47">
            <v>0</v>
          </cell>
          <cell r="AB47">
            <v>0</v>
          </cell>
          <cell r="AC47">
            <v>0</v>
          </cell>
          <cell r="AD47">
            <v>0</v>
          </cell>
          <cell r="AF47">
            <v>0</v>
          </cell>
          <cell r="AH47">
            <v>0</v>
          </cell>
          <cell r="AJ47">
            <v>0</v>
          </cell>
          <cell r="AL47">
            <v>0</v>
          </cell>
          <cell r="AN47">
            <v>0</v>
          </cell>
          <cell r="AP47">
            <v>0</v>
          </cell>
          <cell r="AR47">
            <v>0</v>
          </cell>
          <cell r="AT47">
            <v>0</v>
          </cell>
          <cell r="AV47">
            <v>0</v>
          </cell>
          <cell r="AX47">
            <v>0</v>
          </cell>
          <cell r="AZ47">
            <v>0</v>
          </cell>
          <cell r="BB47">
            <v>0</v>
          </cell>
          <cell r="BC47">
            <v>0</v>
          </cell>
          <cell r="BD47">
            <v>0</v>
          </cell>
          <cell r="BF47">
            <v>0</v>
          </cell>
          <cell r="BH47">
            <v>0</v>
          </cell>
          <cell r="BJ47">
            <v>0</v>
          </cell>
          <cell r="BL47">
            <v>0</v>
          </cell>
          <cell r="BN47">
            <v>0</v>
          </cell>
          <cell r="BP47">
            <v>0</v>
          </cell>
          <cell r="BR47">
            <v>0</v>
          </cell>
          <cell r="BT47">
            <v>0</v>
          </cell>
          <cell r="BV47">
            <v>0</v>
          </cell>
          <cell r="BX47">
            <v>0</v>
          </cell>
          <cell r="BZ47">
            <v>0</v>
          </cell>
          <cell r="CB47">
            <v>0</v>
          </cell>
          <cell r="CC47">
            <v>0</v>
          </cell>
          <cell r="CD47">
            <v>0</v>
          </cell>
          <cell r="CF47">
            <v>0</v>
          </cell>
          <cell r="CH47">
            <v>0</v>
          </cell>
          <cell r="CJ47">
            <v>0</v>
          </cell>
          <cell r="CL47">
            <v>0</v>
          </cell>
          <cell r="CN47">
            <v>0</v>
          </cell>
          <cell r="CP47">
            <v>0</v>
          </cell>
          <cell r="CR47">
            <v>0</v>
          </cell>
          <cell r="CT47">
            <v>0</v>
          </cell>
          <cell r="CV47">
            <v>0</v>
          </cell>
          <cell r="CX47">
            <v>0</v>
          </cell>
          <cell r="CZ47">
            <v>0</v>
          </cell>
          <cell r="DB47">
            <v>0</v>
          </cell>
          <cell r="DC47">
            <v>0</v>
          </cell>
          <cell r="DD47">
            <v>0</v>
          </cell>
          <cell r="DF47">
            <v>0</v>
          </cell>
          <cell r="DH47">
            <v>0</v>
          </cell>
          <cell r="DJ47">
            <v>0</v>
          </cell>
          <cell r="DL47">
            <v>0</v>
          </cell>
          <cell r="DN47">
            <v>0</v>
          </cell>
          <cell r="DP47">
            <v>0</v>
          </cell>
          <cell r="DR47">
            <v>0</v>
          </cell>
          <cell r="DT47">
            <v>0</v>
          </cell>
          <cell r="DV47">
            <v>0</v>
          </cell>
          <cell r="DX47">
            <v>0</v>
          </cell>
          <cell r="DZ47">
            <v>0</v>
          </cell>
          <cell r="EB47">
            <v>0</v>
          </cell>
          <cell r="EC47">
            <v>0</v>
          </cell>
          <cell r="ED47">
            <v>0</v>
          </cell>
          <cell r="EE47" t="str">
            <v/>
          </cell>
          <cell r="EG47">
            <v>0</v>
          </cell>
        </row>
        <row r="48">
          <cell r="B48" t="str">
            <v>E213</v>
          </cell>
          <cell r="C48" t="str">
            <v>Pneumatici</v>
          </cell>
          <cell r="E48">
            <v>0</v>
          </cell>
          <cell r="F48">
            <v>1</v>
          </cell>
          <cell r="H48">
            <v>0</v>
          </cell>
          <cell r="J48">
            <v>0</v>
          </cell>
          <cell r="L48">
            <v>0</v>
          </cell>
          <cell r="N48">
            <v>0</v>
          </cell>
          <cell r="P48">
            <v>0</v>
          </cell>
          <cell r="R48">
            <v>0</v>
          </cell>
          <cell r="T48">
            <v>0</v>
          </cell>
          <cell r="V48">
            <v>0</v>
          </cell>
          <cell r="X48">
            <v>0</v>
          </cell>
          <cell r="Z48">
            <v>0</v>
          </cell>
          <cell r="AB48">
            <v>0</v>
          </cell>
          <cell r="AC48">
            <v>0</v>
          </cell>
          <cell r="AD48">
            <v>0</v>
          </cell>
          <cell r="AF48">
            <v>0</v>
          </cell>
          <cell r="AH48">
            <v>0</v>
          </cell>
          <cell r="AJ48">
            <v>0</v>
          </cell>
          <cell r="AL48">
            <v>0</v>
          </cell>
          <cell r="AN48">
            <v>0</v>
          </cell>
          <cell r="AP48">
            <v>0</v>
          </cell>
          <cell r="AR48">
            <v>0</v>
          </cell>
          <cell r="AT48">
            <v>0</v>
          </cell>
          <cell r="AV48">
            <v>0</v>
          </cell>
          <cell r="AX48">
            <v>0</v>
          </cell>
          <cell r="AZ48">
            <v>0</v>
          </cell>
          <cell r="BB48">
            <v>0</v>
          </cell>
          <cell r="BC48">
            <v>0</v>
          </cell>
          <cell r="BD48">
            <v>0</v>
          </cell>
          <cell r="BF48">
            <v>0</v>
          </cell>
          <cell r="BH48">
            <v>0</v>
          </cell>
          <cell r="BJ48">
            <v>0</v>
          </cell>
          <cell r="BL48">
            <v>0</v>
          </cell>
          <cell r="BN48">
            <v>0</v>
          </cell>
          <cell r="BP48">
            <v>0</v>
          </cell>
          <cell r="BR48">
            <v>0</v>
          </cell>
          <cell r="BT48">
            <v>0</v>
          </cell>
          <cell r="BV48">
            <v>0</v>
          </cell>
          <cell r="BX48">
            <v>0</v>
          </cell>
          <cell r="BZ48">
            <v>0</v>
          </cell>
          <cell r="CB48">
            <v>0</v>
          </cell>
          <cell r="CC48">
            <v>0</v>
          </cell>
          <cell r="CD48">
            <v>0</v>
          </cell>
          <cell r="CF48">
            <v>0</v>
          </cell>
          <cell r="CH48">
            <v>0</v>
          </cell>
          <cell r="CJ48">
            <v>0</v>
          </cell>
          <cell r="CL48">
            <v>0</v>
          </cell>
          <cell r="CN48">
            <v>0</v>
          </cell>
          <cell r="CP48">
            <v>0</v>
          </cell>
          <cell r="CR48">
            <v>0</v>
          </cell>
          <cell r="CT48">
            <v>0</v>
          </cell>
          <cell r="CV48">
            <v>0</v>
          </cell>
          <cell r="CX48">
            <v>0</v>
          </cell>
          <cell r="CZ48">
            <v>0</v>
          </cell>
          <cell r="DB48">
            <v>0</v>
          </cell>
          <cell r="DC48">
            <v>0</v>
          </cell>
          <cell r="DD48">
            <v>0</v>
          </cell>
          <cell r="DF48">
            <v>0</v>
          </cell>
          <cell r="DH48">
            <v>0</v>
          </cell>
          <cell r="DJ48">
            <v>0</v>
          </cell>
          <cell r="DL48">
            <v>0</v>
          </cell>
          <cell r="DN48">
            <v>0</v>
          </cell>
          <cell r="DP48">
            <v>0</v>
          </cell>
          <cell r="DR48">
            <v>0</v>
          </cell>
          <cell r="DT48">
            <v>0</v>
          </cell>
          <cell r="DV48">
            <v>0</v>
          </cell>
          <cell r="DX48">
            <v>0</v>
          </cell>
          <cell r="DZ48">
            <v>0</v>
          </cell>
          <cell r="EB48">
            <v>0</v>
          </cell>
          <cell r="EC48">
            <v>0</v>
          </cell>
          <cell r="ED48">
            <v>0</v>
          </cell>
          <cell r="EE48" t="str">
            <v/>
          </cell>
          <cell r="EG48">
            <v>0</v>
          </cell>
        </row>
        <row r="49">
          <cell r="B49" t="str">
            <v>E214</v>
          </cell>
          <cell r="C49" t="str">
            <v>Ricambi</v>
          </cell>
          <cell r="E49">
            <v>0</v>
          </cell>
          <cell r="F49">
            <v>1</v>
          </cell>
          <cell r="H49">
            <v>0</v>
          </cell>
          <cell r="J49">
            <v>0</v>
          </cell>
          <cell r="L49">
            <v>0</v>
          </cell>
          <cell r="N49">
            <v>0</v>
          </cell>
          <cell r="P49">
            <v>0</v>
          </cell>
          <cell r="R49">
            <v>0</v>
          </cell>
          <cell r="T49">
            <v>0</v>
          </cell>
          <cell r="V49">
            <v>0</v>
          </cell>
          <cell r="X49">
            <v>0</v>
          </cell>
          <cell r="Z49">
            <v>0</v>
          </cell>
          <cell r="AB49">
            <v>0</v>
          </cell>
          <cell r="AC49">
            <v>0</v>
          </cell>
          <cell r="AD49">
            <v>0</v>
          </cell>
          <cell r="AF49">
            <v>0</v>
          </cell>
          <cell r="AH49">
            <v>0</v>
          </cell>
          <cell r="AJ49">
            <v>0</v>
          </cell>
          <cell r="AL49">
            <v>0</v>
          </cell>
          <cell r="AN49">
            <v>0</v>
          </cell>
          <cell r="AP49">
            <v>0</v>
          </cell>
          <cell r="AR49">
            <v>0</v>
          </cell>
          <cell r="AT49">
            <v>0</v>
          </cell>
          <cell r="AV49">
            <v>0</v>
          </cell>
          <cell r="AX49">
            <v>0</v>
          </cell>
          <cell r="AZ49">
            <v>0</v>
          </cell>
          <cell r="BB49">
            <v>0</v>
          </cell>
          <cell r="BC49">
            <v>0</v>
          </cell>
          <cell r="BD49">
            <v>0</v>
          </cell>
          <cell r="BF49">
            <v>0</v>
          </cell>
          <cell r="BH49">
            <v>0</v>
          </cell>
          <cell r="BJ49">
            <v>0</v>
          </cell>
          <cell r="BL49">
            <v>0</v>
          </cell>
          <cell r="BN49">
            <v>0</v>
          </cell>
          <cell r="BP49">
            <v>0</v>
          </cell>
          <cell r="BR49">
            <v>0</v>
          </cell>
          <cell r="BT49">
            <v>0</v>
          </cell>
          <cell r="BV49">
            <v>0</v>
          </cell>
          <cell r="BX49">
            <v>0</v>
          </cell>
          <cell r="BZ49">
            <v>0</v>
          </cell>
          <cell r="CB49">
            <v>0</v>
          </cell>
          <cell r="CC49">
            <v>0</v>
          </cell>
          <cell r="CD49">
            <v>0</v>
          </cell>
          <cell r="CF49">
            <v>0</v>
          </cell>
          <cell r="CH49">
            <v>0</v>
          </cell>
          <cell r="CJ49">
            <v>0</v>
          </cell>
          <cell r="CL49">
            <v>0</v>
          </cell>
          <cell r="CN49">
            <v>0</v>
          </cell>
          <cell r="CP49">
            <v>0</v>
          </cell>
          <cell r="CR49">
            <v>0</v>
          </cell>
          <cell r="CT49">
            <v>0</v>
          </cell>
          <cell r="CV49">
            <v>0</v>
          </cell>
          <cell r="CX49">
            <v>0</v>
          </cell>
          <cell r="CZ49">
            <v>0</v>
          </cell>
          <cell r="DB49">
            <v>0</v>
          </cell>
          <cell r="DC49">
            <v>0</v>
          </cell>
          <cell r="DD49">
            <v>0</v>
          </cell>
          <cell r="DF49">
            <v>0</v>
          </cell>
          <cell r="DH49">
            <v>0</v>
          </cell>
          <cell r="DJ49">
            <v>0</v>
          </cell>
          <cell r="DL49">
            <v>0</v>
          </cell>
          <cell r="DN49">
            <v>0</v>
          </cell>
          <cell r="DP49">
            <v>0</v>
          </cell>
          <cell r="DR49">
            <v>0</v>
          </cell>
          <cell r="DT49">
            <v>0</v>
          </cell>
          <cell r="DV49">
            <v>0</v>
          </cell>
          <cell r="DX49">
            <v>0</v>
          </cell>
          <cell r="DZ49">
            <v>0</v>
          </cell>
          <cell r="EB49">
            <v>0</v>
          </cell>
          <cell r="EC49">
            <v>0</v>
          </cell>
          <cell r="ED49">
            <v>0</v>
          </cell>
          <cell r="EE49" t="str">
            <v/>
          </cell>
          <cell r="EG49">
            <v>0</v>
          </cell>
        </row>
        <row r="50">
          <cell r="B50" t="str">
            <v>E215</v>
          </cell>
          <cell r="C50" t="str">
            <v>Svalutazione Ricambi in STOCK</v>
          </cell>
          <cell r="E50">
            <v>0</v>
          </cell>
          <cell r="F50">
            <v>1</v>
          </cell>
          <cell r="H50">
            <v>0</v>
          </cell>
          <cell r="J50">
            <v>0</v>
          </cell>
          <cell r="L50">
            <v>0</v>
          </cell>
          <cell r="N50">
            <v>0</v>
          </cell>
          <cell r="P50">
            <v>0</v>
          </cell>
          <cell r="R50">
            <v>0</v>
          </cell>
          <cell r="T50">
            <v>0</v>
          </cell>
          <cell r="V50">
            <v>0</v>
          </cell>
          <cell r="X50">
            <v>0</v>
          </cell>
          <cell r="Z50">
            <v>0</v>
          </cell>
          <cell r="AB50">
            <v>0</v>
          </cell>
          <cell r="AC50">
            <v>0</v>
          </cell>
          <cell r="AD50">
            <v>0</v>
          </cell>
          <cell r="AF50">
            <v>0</v>
          </cell>
          <cell r="AH50">
            <v>0</v>
          </cell>
          <cell r="AJ50">
            <v>0</v>
          </cell>
          <cell r="AL50">
            <v>0</v>
          </cell>
          <cell r="AN50">
            <v>0</v>
          </cell>
          <cell r="AP50">
            <v>0</v>
          </cell>
          <cell r="AR50">
            <v>0</v>
          </cell>
          <cell r="AT50">
            <v>0</v>
          </cell>
          <cell r="AV50">
            <v>0</v>
          </cell>
          <cell r="AX50">
            <v>0</v>
          </cell>
          <cell r="AZ50">
            <v>0</v>
          </cell>
          <cell r="BB50">
            <v>0</v>
          </cell>
          <cell r="BC50">
            <v>0</v>
          </cell>
          <cell r="BD50">
            <v>0</v>
          </cell>
          <cell r="BF50">
            <v>0</v>
          </cell>
          <cell r="BH50">
            <v>0</v>
          </cell>
          <cell r="BJ50">
            <v>0</v>
          </cell>
          <cell r="BL50">
            <v>0</v>
          </cell>
          <cell r="BN50">
            <v>0</v>
          </cell>
          <cell r="BP50">
            <v>0</v>
          </cell>
          <cell r="BR50">
            <v>0</v>
          </cell>
          <cell r="BT50">
            <v>0</v>
          </cell>
          <cell r="BV50">
            <v>0</v>
          </cell>
          <cell r="BX50">
            <v>0</v>
          </cell>
          <cell r="BZ50">
            <v>0</v>
          </cell>
          <cell r="CB50">
            <v>0</v>
          </cell>
          <cell r="CC50">
            <v>0</v>
          </cell>
          <cell r="CD50">
            <v>0</v>
          </cell>
          <cell r="CF50">
            <v>0</v>
          </cell>
          <cell r="CH50">
            <v>0</v>
          </cell>
          <cell r="CJ50">
            <v>0</v>
          </cell>
          <cell r="CL50">
            <v>0</v>
          </cell>
          <cell r="CN50">
            <v>0</v>
          </cell>
          <cell r="CP50">
            <v>0</v>
          </cell>
          <cell r="CR50">
            <v>0</v>
          </cell>
          <cell r="CT50">
            <v>0</v>
          </cell>
          <cell r="CV50">
            <v>0</v>
          </cell>
          <cell r="CX50">
            <v>0</v>
          </cell>
          <cell r="CZ50">
            <v>0</v>
          </cell>
          <cell r="DB50">
            <v>0</v>
          </cell>
          <cell r="DC50">
            <v>0</v>
          </cell>
          <cell r="DD50">
            <v>0</v>
          </cell>
          <cell r="DF50">
            <v>0</v>
          </cell>
          <cell r="DH50">
            <v>0</v>
          </cell>
          <cell r="DJ50">
            <v>0</v>
          </cell>
          <cell r="DL50">
            <v>0</v>
          </cell>
          <cell r="DN50">
            <v>0</v>
          </cell>
          <cell r="DP50">
            <v>0</v>
          </cell>
          <cell r="DR50">
            <v>0</v>
          </cell>
          <cell r="DT50">
            <v>0</v>
          </cell>
          <cell r="DV50">
            <v>0</v>
          </cell>
          <cell r="DX50">
            <v>0</v>
          </cell>
          <cell r="DZ50">
            <v>0</v>
          </cell>
          <cell r="EB50">
            <v>0</v>
          </cell>
          <cell r="EC50">
            <v>0</v>
          </cell>
          <cell r="ED50">
            <v>0</v>
          </cell>
          <cell r="EE50" t="str">
            <v/>
          </cell>
          <cell r="EG50">
            <v>0</v>
          </cell>
        </row>
        <row r="51">
          <cell r="B51" t="str">
            <v>E221</v>
          </cell>
          <cell r="C51" t="str">
            <v>Fornitura e posa in opera</v>
          </cell>
          <cell r="E51">
            <v>0</v>
          </cell>
          <cell r="F51">
            <v>1</v>
          </cell>
          <cell r="H51">
            <v>0</v>
          </cell>
          <cell r="J51">
            <v>0</v>
          </cell>
          <cell r="L51">
            <v>0</v>
          </cell>
          <cell r="N51">
            <v>0</v>
          </cell>
          <cell r="P51">
            <v>0</v>
          </cell>
          <cell r="R51">
            <v>0</v>
          </cell>
          <cell r="T51">
            <v>0</v>
          </cell>
          <cell r="V51">
            <v>0</v>
          </cell>
          <cell r="X51">
            <v>0</v>
          </cell>
          <cell r="Z51">
            <v>0</v>
          </cell>
          <cell r="AB51">
            <v>0</v>
          </cell>
          <cell r="AC51">
            <v>0</v>
          </cell>
          <cell r="AD51">
            <v>0</v>
          </cell>
          <cell r="AF51">
            <v>0</v>
          </cell>
          <cell r="AH51">
            <v>0</v>
          </cell>
          <cell r="AJ51">
            <v>0</v>
          </cell>
          <cell r="AL51">
            <v>0</v>
          </cell>
          <cell r="AN51">
            <v>0</v>
          </cell>
          <cell r="AP51">
            <v>0</v>
          </cell>
          <cell r="AR51">
            <v>0</v>
          </cell>
          <cell r="AT51">
            <v>0</v>
          </cell>
          <cell r="AV51">
            <v>0</v>
          </cell>
          <cell r="AX51">
            <v>0</v>
          </cell>
          <cell r="AZ51">
            <v>0</v>
          </cell>
          <cell r="BB51">
            <v>0</v>
          </cell>
          <cell r="BC51">
            <v>0</v>
          </cell>
          <cell r="BD51">
            <v>0</v>
          </cell>
          <cell r="BF51">
            <v>0</v>
          </cell>
          <cell r="BH51">
            <v>0</v>
          </cell>
          <cell r="BJ51">
            <v>0</v>
          </cell>
          <cell r="BL51">
            <v>0</v>
          </cell>
          <cell r="BN51">
            <v>0</v>
          </cell>
          <cell r="BP51">
            <v>0</v>
          </cell>
          <cell r="BR51">
            <v>0</v>
          </cell>
          <cell r="BT51">
            <v>0</v>
          </cell>
          <cell r="BV51">
            <v>0</v>
          </cell>
          <cell r="BX51">
            <v>0</v>
          </cell>
          <cell r="BZ51">
            <v>0</v>
          </cell>
          <cell r="CB51">
            <v>0</v>
          </cell>
          <cell r="CC51">
            <v>0</v>
          </cell>
          <cell r="CD51">
            <v>0</v>
          </cell>
          <cell r="CF51">
            <v>0</v>
          </cell>
          <cell r="CH51">
            <v>0</v>
          </cell>
          <cell r="CJ51">
            <v>0</v>
          </cell>
          <cell r="CL51">
            <v>0</v>
          </cell>
          <cell r="CN51">
            <v>0</v>
          </cell>
          <cell r="CP51">
            <v>0</v>
          </cell>
          <cell r="CR51">
            <v>0</v>
          </cell>
          <cell r="CT51">
            <v>0</v>
          </cell>
          <cell r="CV51">
            <v>0</v>
          </cell>
          <cell r="CX51">
            <v>0</v>
          </cell>
          <cell r="CZ51">
            <v>0</v>
          </cell>
          <cell r="DB51">
            <v>0</v>
          </cell>
          <cell r="DC51">
            <v>0</v>
          </cell>
          <cell r="DD51">
            <v>0</v>
          </cell>
          <cell r="DF51">
            <v>0</v>
          </cell>
          <cell r="DH51">
            <v>0</v>
          </cell>
          <cell r="DJ51">
            <v>0</v>
          </cell>
          <cell r="DL51">
            <v>0</v>
          </cell>
          <cell r="DN51">
            <v>0</v>
          </cell>
          <cell r="DP51">
            <v>0</v>
          </cell>
          <cell r="DR51">
            <v>0</v>
          </cell>
          <cell r="DT51">
            <v>0</v>
          </cell>
          <cell r="DV51">
            <v>0</v>
          </cell>
          <cell r="DX51">
            <v>0</v>
          </cell>
          <cell r="DZ51">
            <v>0</v>
          </cell>
          <cell r="EB51">
            <v>0</v>
          </cell>
          <cell r="EC51">
            <v>0</v>
          </cell>
          <cell r="ED51">
            <v>0</v>
          </cell>
          <cell r="EE51" t="str">
            <v/>
          </cell>
          <cell r="EG51">
            <v>0</v>
          </cell>
        </row>
        <row r="52">
          <cell r="B52" t="str">
            <v>E231</v>
          </cell>
          <cell r="C52" t="str">
            <v xml:space="preserve">Subappalti                    </v>
          </cell>
          <cell r="E52">
            <v>0</v>
          </cell>
          <cell r="F52">
            <v>1</v>
          </cell>
          <cell r="H52">
            <v>0</v>
          </cell>
          <cell r="J52">
            <v>0</v>
          </cell>
          <cell r="L52">
            <v>0</v>
          </cell>
          <cell r="N52">
            <v>0</v>
          </cell>
          <cell r="P52">
            <v>0</v>
          </cell>
          <cell r="R52">
            <v>0</v>
          </cell>
          <cell r="T52">
            <v>0</v>
          </cell>
          <cell r="V52">
            <v>0</v>
          </cell>
          <cell r="X52">
            <v>0</v>
          </cell>
          <cell r="Z52">
            <v>0</v>
          </cell>
          <cell r="AB52">
            <v>0</v>
          </cell>
          <cell r="AC52">
            <v>0</v>
          </cell>
          <cell r="AD52">
            <v>0</v>
          </cell>
          <cell r="AF52">
            <v>0</v>
          </cell>
          <cell r="AH52">
            <v>0</v>
          </cell>
          <cell r="AJ52">
            <v>0</v>
          </cell>
          <cell r="AL52">
            <v>0</v>
          </cell>
          <cell r="AN52">
            <v>0</v>
          </cell>
          <cell r="AP52">
            <v>0</v>
          </cell>
          <cell r="AR52">
            <v>0</v>
          </cell>
          <cell r="AT52">
            <v>0</v>
          </cell>
          <cell r="AV52">
            <v>0</v>
          </cell>
          <cell r="AX52">
            <v>0</v>
          </cell>
          <cell r="AZ52">
            <v>0</v>
          </cell>
          <cell r="BB52">
            <v>0</v>
          </cell>
          <cell r="BC52">
            <v>0</v>
          </cell>
          <cell r="BD52">
            <v>0</v>
          </cell>
          <cell r="BF52">
            <v>0</v>
          </cell>
          <cell r="BH52">
            <v>0</v>
          </cell>
          <cell r="BJ52">
            <v>0</v>
          </cell>
          <cell r="BL52">
            <v>0</v>
          </cell>
          <cell r="BN52">
            <v>0</v>
          </cell>
          <cell r="BP52">
            <v>0</v>
          </cell>
          <cell r="BR52">
            <v>0</v>
          </cell>
          <cell r="BT52">
            <v>0</v>
          </cell>
          <cell r="BV52">
            <v>0</v>
          </cell>
          <cell r="BX52">
            <v>0</v>
          </cell>
          <cell r="BZ52">
            <v>0</v>
          </cell>
          <cell r="CB52">
            <v>0</v>
          </cell>
          <cell r="CC52">
            <v>0</v>
          </cell>
          <cell r="CD52">
            <v>0</v>
          </cell>
          <cell r="CF52">
            <v>0</v>
          </cell>
          <cell r="CH52">
            <v>0</v>
          </cell>
          <cell r="CJ52">
            <v>0</v>
          </cell>
          <cell r="CL52">
            <v>0</v>
          </cell>
          <cell r="CN52">
            <v>0</v>
          </cell>
          <cell r="CP52">
            <v>0</v>
          </cell>
          <cell r="CR52">
            <v>0</v>
          </cell>
          <cell r="CT52">
            <v>0</v>
          </cell>
          <cell r="CV52">
            <v>0</v>
          </cell>
          <cell r="CX52">
            <v>0</v>
          </cell>
          <cell r="CZ52">
            <v>0</v>
          </cell>
          <cell r="DB52">
            <v>0</v>
          </cell>
          <cell r="DC52">
            <v>0</v>
          </cell>
          <cell r="DD52">
            <v>0</v>
          </cell>
          <cell r="DF52">
            <v>0</v>
          </cell>
          <cell r="DH52">
            <v>0</v>
          </cell>
          <cell r="DJ52">
            <v>0</v>
          </cell>
          <cell r="DL52">
            <v>0</v>
          </cell>
          <cell r="DN52">
            <v>0</v>
          </cell>
          <cell r="DP52">
            <v>0</v>
          </cell>
          <cell r="DR52">
            <v>0</v>
          </cell>
          <cell r="DT52">
            <v>0</v>
          </cell>
          <cell r="DV52">
            <v>0</v>
          </cell>
          <cell r="DX52">
            <v>0</v>
          </cell>
          <cell r="DZ52">
            <v>0</v>
          </cell>
          <cell r="EB52">
            <v>0</v>
          </cell>
          <cell r="EC52">
            <v>0</v>
          </cell>
          <cell r="ED52">
            <v>0</v>
          </cell>
          <cell r="EE52" t="str">
            <v/>
          </cell>
          <cell r="EG52">
            <v>0</v>
          </cell>
        </row>
        <row r="53">
          <cell r="B53" t="str">
            <v>E241</v>
          </cell>
          <cell r="C53" t="str">
            <v>Costi Consortili a ribaltamento</v>
          </cell>
          <cell r="E53">
            <v>0</v>
          </cell>
          <cell r="F53">
            <v>1</v>
          </cell>
          <cell r="H53">
            <v>0</v>
          </cell>
          <cell r="J53">
            <v>0</v>
          </cell>
          <cell r="L53">
            <v>0</v>
          </cell>
          <cell r="N53">
            <v>0</v>
          </cell>
          <cell r="P53">
            <v>0</v>
          </cell>
          <cell r="R53">
            <v>0</v>
          </cell>
          <cell r="T53">
            <v>0</v>
          </cell>
          <cell r="V53">
            <v>0</v>
          </cell>
          <cell r="X53">
            <v>0</v>
          </cell>
          <cell r="Z53">
            <v>0</v>
          </cell>
          <cell r="AB53">
            <v>0</v>
          </cell>
          <cell r="AC53">
            <v>0</v>
          </cell>
          <cell r="AD53">
            <v>0</v>
          </cell>
          <cell r="AF53">
            <v>0</v>
          </cell>
          <cell r="AH53">
            <v>0</v>
          </cell>
          <cell r="AJ53">
            <v>0</v>
          </cell>
          <cell r="AL53">
            <v>0</v>
          </cell>
          <cell r="AN53">
            <v>0</v>
          </cell>
          <cell r="AP53">
            <v>0</v>
          </cell>
          <cell r="AR53">
            <v>0</v>
          </cell>
          <cell r="AT53">
            <v>0</v>
          </cell>
          <cell r="AV53">
            <v>0</v>
          </cell>
          <cell r="AX53">
            <v>0</v>
          </cell>
          <cell r="AZ53">
            <v>0</v>
          </cell>
          <cell r="BB53">
            <v>0</v>
          </cell>
          <cell r="BC53">
            <v>0</v>
          </cell>
          <cell r="BD53">
            <v>0</v>
          </cell>
          <cell r="BF53">
            <v>0</v>
          </cell>
          <cell r="BH53">
            <v>0</v>
          </cell>
          <cell r="BJ53">
            <v>0</v>
          </cell>
          <cell r="BL53">
            <v>0</v>
          </cell>
          <cell r="BN53">
            <v>0</v>
          </cell>
          <cell r="BP53">
            <v>0</v>
          </cell>
          <cell r="BR53">
            <v>0</v>
          </cell>
          <cell r="BT53">
            <v>0</v>
          </cell>
          <cell r="BV53">
            <v>0</v>
          </cell>
          <cell r="BX53">
            <v>0</v>
          </cell>
          <cell r="BZ53">
            <v>0</v>
          </cell>
          <cell r="CB53">
            <v>0</v>
          </cell>
          <cell r="CC53">
            <v>0</v>
          </cell>
          <cell r="CD53">
            <v>0</v>
          </cell>
          <cell r="CF53">
            <v>0</v>
          </cell>
          <cell r="CH53">
            <v>0</v>
          </cell>
          <cell r="CJ53">
            <v>0</v>
          </cell>
          <cell r="CL53">
            <v>0</v>
          </cell>
          <cell r="CN53">
            <v>0</v>
          </cell>
          <cell r="CP53">
            <v>0</v>
          </cell>
          <cell r="CR53">
            <v>0</v>
          </cell>
          <cell r="CT53">
            <v>0</v>
          </cell>
          <cell r="CV53">
            <v>0</v>
          </cell>
          <cell r="CX53">
            <v>0</v>
          </cell>
          <cell r="CZ53">
            <v>0</v>
          </cell>
          <cell r="DB53">
            <v>0</v>
          </cell>
          <cell r="DC53">
            <v>0</v>
          </cell>
          <cell r="DD53">
            <v>0</v>
          </cell>
          <cell r="DF53">
            <v>0</v>
          </cell>
          <cell r="DH53">
            <v>0</v>
          </cell>
          <cell r="DJ53">
            <v>0</v>
          </cell>
          <cell r="DL53">
            <v>0</v>
          </cell>
          <cell r="DN53">
            <v>0</v>
          </cell>
          <cell r="DP53">
            <v>0</v>
          </cell>
          <cell r="DR53">
            <v>0</v>
          </cell>
          <cell r="DT53">
            <v>0</v>
          </cell>
          <cell r="DV53">
            <v>0</v>
          </cell>
          <cell r="DX53">
            <v>0</v>
          </cell>
          <cell r="DZ53">
            <v>0</v>
          </cell>
          <cell r="EB53">
            <v>0</v>
          </cell>
          <cell r="EC53">
            <v>0</v>
          </cell>
          <cell r="ED53">
            <v>0</v>
          </cell>
          <cell r="EE53" t="str">
            <v/>
          </cell>
          <cell r="EG53">
            <v>0</v>
          </cell>
        </row>
        <row r="54">
          <cell r="C54" t="str">
            <v>Prestazioni da Terzi</v>
          </cell>
          <cell r="D54">
            <v>0</v>
          </cell>
          <cell r="E54">
            <v>0</v>
          </cell>
          <cell r="F54">
            <v>1</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t="str">
            <v/>
          </cell>
          <cell r="EF54">
            <v>0</v>
          </cell>
          <cell r="EG54">
            <v>0</v>
          </cell>
        </row>
        <row r="55">
          <cell r="B55" t="str">
            <v>E251</v>
          </cell>
          <cell r="C55" t="str">
            <v>Prestazione di Terzi</v>
          </cell>
          <cell r="E55">
            <v>0</v>
          </cell>
          <cell r="F55">
            <v>1</v>
          </cell>
          <cell r="H55">
            <v>0</v>
          </cell>
          <cell r="J55">
            <v>0</v>
          </cell>
          <cell r="L55">
            <v>0</v>
          </cell>
          <cell r="N55">
            <v>0</v>
          </cell>
          <cell r="P55">
            <v>0</v>
          </cell>
          <cell r="R55">
            <v>0</v>
          </cell>
          <cell r="T55">
            <v>0</v>
          </cell>
          <cell r="V55">
            <v>0</v>
          </cell>
          <cell r="X55">
            <v>0</v>
          </cell>
          <cell r="Z55">
            <v>0</v>
          </cell>
          <cell r="AB55">
            <v>0</v>
          </cell>
          <cell r="AC55">
            <v>0</v>
          </cell>
          <cell r="AD55">
            <v>0</v>
          </cell>
          <cell r="AF55">
            <v>0</v>
          </cell>
          <cell r="AH55">
            <v>0</v>
          </cell>
          <cell r="AJ55">
            <v>0</v>
          </cell>
          <cell r="AL55">
            <v>0</v>
          </cell>
          <cell r="AN55">
            <v>0</v>
          </cell>
          <cell r="AP55">
            <v>0</v>
          </cell>
          <cell r="AR55">
            <v>0</v>
          </cell>
          <cell r="AT55">
            <v>0</v>
          </cell>
          <cell r="AV55">
            <v>0</v>
          </cell>
          <cell r="AX55">
            <v>0</v>
          </cell>
          <cell r="AZ55">
            <v>0</v>
          </cell>
          <cell r="BB55">
            <v>0</v>
          </cell>
          <cell r="BC55">
            <v>0</v>
          </cell>
          <cell r="BD55">
            <v>0</v>
          </cell>
          <cell r="BF55">
            <v>0</v>
          </cell>
          <cell r="BH55">
            <v>0</v>
          </cell>
          <cell r="BJ55">
            <v>0</v>
          </cell>
          <cell r="BL55">
            <v>0</v>
          </cell>
          <cell r="BN55">
            <v>0</v>
          </cell>
          <cell r="BP55">
            <v>0</v>
          </cell>
          <cell r="BR55">
            <v>0</v>
          </cell>
          <cell r="BT55">
            <v>0</v>
          </cell>
          <cell r="BV55">
            <v>0</v>
          </cell>
          <cell r="BX55">
            <v>0</v>
          </cell>
          <cell r="BZ55">
            <v>0</v>
          </cell>
          <cell r="CB55">
            <v>0</v>
          </cell>
          <cell r="CC55">
            <v>0</v>
          </cell>
          <cell r="CD55">
            <v>0</v>
          </cell>
          <cell r="CF55">
            <v>0</v>
          </cell>
          <cell r="CH55">
            <v>0</v>
          </cell>
          <cell r="CJ55">
            <v>0</v>
          </cell>
          <cell r="CL55">
            <v>0</v>
          </cell>
          <cell r="CN55">
            <v>0</v>
          </cell>
          <cell r="CP55">
            <v>0</v>
          </cell>
          <cell r="CR55">
            <v>0</v>
          </cell>
          <cell r="CT55">
            <v>0</v>
          </cell>
          <cell r="CV55">
            <v>0</v>
          </cell>
          <cell r="CX55">
            <v>0</v>
          </cell>
          <cell r="CZ55">
            <v>0</v>
          </cell>
          <cell r="DB55">
            <v>0</v>
          </cell>
          <cell r="DC55">
            <v>0</v>
          </cell>
          <cell r="DD55">
            <v>0</v>
          </cell>
          <cell r="DF55">
            <v>0</v>
          </cell>
          <cell r="DH55">
            <v>0</v>
          </cell>
          <cell r="DJ55">
            <v>0</v>
          </cell>
          <cell r="DL55">
            <v>0</v>
          </cell>
          <cell r="DN55">
            <v>0</v>
          </cell>
          <cell r="DP55">
            <v>0</v>
          </cell>
          <cell r="DR55">
            <v>0</v>
          </cell>
          <cell r="DT55">
            <v>0</v>
          </cell>
          <cell r="DV55">
            <v>0</v>
          </cell>
          <cell r="DX55">
            <v>0</v>
          </cell>
          <cell r="DZ55">
            <v>0</v>
          </cell>
          <cell r="EB55">
            <v>0</v>
          </cell>
          <cell r="EC55">
            <v>0</v>
          </cell>
          <cell r="ED55">
            <v>0</v>
          </cell>
          <cell r="EE55" t="str">
            <v/>
          </cell>
          <cell r="EG55">
            <v>0</v>
          </cell>
        </row>
        <row r="56">
          <cell r="B56" t="str">
            <v>E252</v>
          </cell>
          <cell r="C56" t="str">
            <v>Altri Costi Diretti</v>
          </cell>
          <cell r="E56">
            <v>0</v>
          </cell>
          <cell r="F56">
            <v>1</v>
          </cell>
          <cell r="H56">
            <v>0</v>
          </cell>
          <cell r="J56">
            <v>0</v>
          </cell>
          <cell r="L56">
            <v>0</v>
          </cell>
          <cell r="N56">
            <v>0</v>
          </cell>
          <cell r="P56">
            <v>0</v>
          </cell>
          <cell r="R56">
            <v>0</v>
          </cell>
          <cell r="T56">
            <v>0</v>
          </cell>
          <cell r="V56">
            <v>0</v>
          </cell>
          <cell r="X56">
            <v>0</v>
          </cell>
          <cell r="Z56">
            <v>0</v>
          </cell>
          <cell r="AB56">
            <v>0</v>
          </cell>
          <cell r="AC56">
            <v>0</v>
          </cell>
          <cell r="AD56">
            <v>0</v>
          </cell>
          <cell r="AF56">
            <v>0</v>
          </cell>
          <cell r="AH56">
            <v>0</v>
          </cell>
          <cell r="AJ56">
            <v>0</v>
          </cell>
          <cell r="AL56">
            <v>0</v>
          </cell>
          <cell r="AN56">
            <v>0</v>
          </cell>
          <cell r="AP56">
            <v>0</v>
          </cell>
          <cell r="AR56">
            <v>0</v>
          </cell>
          <cell r="AT56">
            <v>0</v>
          </cell>
          <cell r="AV56">
            <v>0</v>
          </cell>
          <cell r="AX56">
            <v>0</v>
          </cell>
          <cell r="AZ56">
            <v>0</v>
          </cell>
          <cell r="BB56">
            <v>0</v>
          </cell>
          <cell r="BC56">
            <v>0</v>
          </cell>
          <cell r="BD56">
            <v>0</v>
          </cell>
          <cell r="BF56">
            <v>0</v>
          </cell>
          <cell r="BH56">
            <v>0</v>
          </cell>
          <cell r="BJ56">
            <v>0</v>
          </cell>
          <cell r="BL56">
            <v>0</v>
          </cell>
          <cell r="BN56">
            <v>0</v>
          </cell>
          <cell r="BP56">
            <v>0</v>
          </cell>
          <cell r="BR56">
            <v>0</v>
          </cell>
          <cell r="BT56">
            <v>0</v>
          </cell>
          <cell r="BV56">
            <v>0</v>
          </cell>
          <cell r="BX56">
            <v>0</v>
          </cell>
          <cell r="BZ56">
            <v>0</v>
          </cell>
          <cell r="CB56">
            <v>0</v>
          </cell>
          <cell r="CC56">
            <v>0</v>
          </cell>
          <cell r="CD56">
            <v>0</v>
          </cell>
          <cell r="CF56">
            <v>0</v>
          </cell>
          <cell r="CH56">
            <v>0</v>
          </cell>
          <cell r="CJ56">
            <v>0</v>
          </cell>
          <cell r="CL56">
            <v>0</v>
          </cell>
          <cell r="CN56">
            <v>0</v>
          </cell>
          <cell r="CP56">
            <v>0</v>
          </cell>
          <cell r="CR56">
            <v>0</v>
          </cell>
          <cell r="CT56">
            <v>0</v>
          </cell>
          <cell r="CV56">
            <v>0</v>
          </cell>
          <cell r="CX56">
            <v>0</v>
          </cell>
          <cell r="CZ56">
            <v>0</v>
          </cell>
          <cell r="DB56">
            <v>0</v>
          </cell>
          <cell r="DC56">
            <v>0</v>
          </cell>
          <cell r="DD56">
            <v>0</v>
          </cell>
          <cell r="DF56">
            <v>0</v>
          </cell>
          <cell r="DH56">
            <v>0</v>
          </cell>
          <cell r="DJ56">
            <v>0</v>
          </cell>
          <cell r="DL56">
            <v>0</v>
          </cell>
          <cell r="DN56">
            <v>0</v>
          </cell>
          <cell r="DP56">
            <v>0</v>
          </cell>
          <cell r="DR56">
            <v>0</v>
          </cell>
          <cell r="DT56">
            <v>0</v>
          </cell>
          <cell r="DV56">
            <v>0</v>
          </cell>
          <cell r="DX56">
            <v>0</v>
          </cell>
          <cell r="DZ56">
            <v>0</v>
          </cell>
          <cell r="EB56">
            <v>0</v>
          </cell>
          <cell r="EC56">
            <v>0</v>
          </cell>
          <cell r="ED56">
            <v>0</v>
          </cell>
          <cell r="EE56" t="str">
            <v/>
          </cell>
          <cell r="EG56">
            <v>0</v>
          </cell>
        </row>
        <row r="57">
          <cell r="B57" t="str">
            <v>E253</v>
          </cell>
          <cell r="C57" t="str">
            <v>Allineamento Costi con COGE</v>
          </cell>
          <cell r="E57">
            <v>0</v>
          </cell>
          <cell r="F57">
            <v>1</v>
          </cell>
          <cell r="H57">
            <v>0</v>
          </cell>
          <cell r="J57">
            <v>0</v>
          </cell>
          <cell r="L57">
            <v>0</v>
          </cell>
          <cell r="N57">
            <v>0</v>
          </cell>
          <cell r="P57">
            <v>0</v>
          </cell>
          <cell r="R57">
            <v>0</v>
          </cell>
          <cell r="T57">
            <v>0</v>
          </cell>
          <cell r="V57">
            <v>0</v>
          </cell>
          <cell r="X57">
            <v>0</v>
          </cell>
          <cell r="Z57">
            <v>0</v>
          </cell>
          <cell r="AB57">
            <v>0</v>
          </cell>
          <cell r="AC57">
            <v>0</v>
          </cell>
          <cell r="AD57">
            <v>0</v>
          </cell>
          <cell r="AF57">
            <v>0</v>
          </cell>
          <cell r="AH57">
            <v>0</v>
          </cell>
          <cell r="AJ57">
            <v>0</v>
          </cell>
          <cell r="AL57">
            <v>0</v>
          </cell>
          <cell r="AN57">
            <v>0</v>
          </cell>
          <cell r="AP57">
            <v>0</v>
          </cell>
          <cell r="AR57">
            <v>0</v>
          </cell>
          <cell r="AT57">
            <v>0</v>
          </cell>
          <cell r="AV57">
            <v>0</v>
          </cell>
          <cell r="AX57">
            <v>0</v>
          </cell>
          <cell r="AZ57">
            <v>0</v>
          </cell>
          <cell r="BB57">
            <v>0</v>
          </cell>
          <cell r="BC57">
            <v>0</v>
          </cell>
          <cell r="BD57">
            <v>0</v>
          </cell>
          <cell r="BF57">
            <v>0</v>
          </cell>
          <cell r="BH57">
            <v>0</v>
          </cell>
          <cell r="BJ57">
            <v>0</v>
          </cell>
          <cell r="BL57">
            <v>0</v>
          </cell>
          <cell r="BN57">
            <v>0</v>
          </cell>
          <cell r="BP57">
            <v>0</v>
          </cell>
          <cell r="BR57">
            <v>0</v>
          </cell>
          <cell r="BT57">
            <v>0</v>
          </cell>
          <cell r="BV57">
            <v>0</v>
          </cell>
          <cell r="BX57">
            <v>0</v>
          </cell>
          <cell r="BZ57">
            <v>0</v>
          </cell>
          <cell r="CB57">
            <v>0</v>
          </cell>
          <cell r="CC57">
            <v>0</v>
          </cell>
          <cell r="CD57">
            <v>0</v>
          </cell>
          <cell r="CF57">
            <v>0</v>
          </cell>
          <cell r="CH57">
            <v>0</v>
          </cell>
          <cell r="CJ57">
            <v>0</v>
          </cell>
          <cell r="CL57">
            <v>0</v>
          </cell>
          <cell r="CN57">
            <v>0</v>
          </cell>
          <cell r="CP57">
            <v>0</v>
          </cell>
          <cell r="CR57">
            <v>0</v>
          </cell>
          <cell r="CT57">
            <v>0</v>
          </cell>
          <cell r="CV57">
            <v>0</v>
          </cell>
          <cell r="CX57">
            <v>0</v>
          </cell>
          <cell r="CZ57">
            <v>0</v>
          </cell>
          <cell r="DB57">
            <v>0</v>
          </cell>
          <cell r="DC57">
            <v>0</v>
          </cell>
          <cell r="DD57">
            <v>0</v>
          </cell>
          <cell r="DF57">
            <v>0</v>
          </cell>
          <cell r="DH57">
            <v>0</v>
          </cell>
          <cell r="DJ57">
            <v>0</v>
          </cell>
          <cell r="DL57">
            <v>0</v>
          </cell>
          <cell r="DN57">
            <v>0</v>
          </cell>
          <cell r="DP57">
            <v>0</v>
          </cell>
          <cell r="DR57">
            <v>0</v>
          </cell>
          <cell r="DT57">
            <v>0</v>
          </cell>
          <cell r="DV57">
            <v>0</v>
          </cell>
          <cell r="DX57">
            <v>0</v>
          </cell>
          <cell r="DZ57">
            <v>0</v>
          </cell>
          <cell r="EB57">
            <v>0</v>
          </cell>
          <cell r="EC57">
            <v>0</v>
          </cell>
          <cell r="ED57">
            <v>0</v>
          </cell>
          <cell r="EE57" t="str">
            <v/>
          </cell>
          <cell r="EG57">
            <v>0</v>
          </cell>
        </row>
        <row r="58">
          <cell r="B58" t="str">
            <v>E261</v>
          </cell>
          <cell r="C58" t="str">
            <v xml:space="preserve">Trasporti </v>
          </cell>
          <cell r="E58">
            <v>0</v>
          </cell>
          <cell r="F58">
            <v>1</v>
          </cell>
          <cell r="H58">
            <v>0</v>
          </cell>
          <cell r="J58">
            <v>0</v>
          </cell>
          <cell r="L58">
            <v>0</v>
          </cell>
          <cell r="N58">
            <v>0</v>
          </cell>
          <cell r="P58">
            <v>0</v>
          </cell>
          <cell r="R58">
            <v>0</v>
          </cell>
          <cell r="T58">
            <v>0</v>
          </cell>
          <cell r="V58">
            <v>0</v>
          </cell>
          <cell r="X58">
            <v>0</v>
          </cell>
          <cell r="Z58">
            <v>0</v>
          </cell>
          <cell r="AB58">
            <v>0</v>
          </cell>
          <cell r="AC58">
            <v>0</v>
          </cell>
          <cell r="AD58">
            <v>0</v>
          </cell>
          <cell r="AF58">
            <v>0</v>
          </cell>
          <cell r="AH58">
            <v>0</v>
          </cell>
          <cell r="AJ58">
            <v>0</v>
          </cell>
          <cell r="AL58">
            <v>0</v>
          </cell>
          <cell r="AN58">
            <v>0</v>
          </cell>
          <cell r="AP58">
            <v>0</v>
          </cell>
          <cell r="AR58">
            <v>0</v>
          </cell>
          <cell r="AT58">
            <v>0</v>
          </cell>
          <cell r="AV58">
            <v>0</v>
          </cell>
          <cell r="AX58">
            <v>0</v>
          </cell>
          <cell r="AZ58">
            <v>0</v>
          </cell>
          <cell r="BB58">
            <v>0</v>
          </cell>
          <cell r="BC58">
            <v>0</v>
          </cell>
          <cell r="BD58">
            <v>0</v>
          </cell>
          <cell r="BF58">
            <v>0</v>
          </cell>
          <cell r="BH58">
            <v>0</v>
          </cell>
          <cell r="BJ58">
            <v>0</v>
          </cell>
          <cell r="BL58">
            <v>0</v>
          </cell>
          <cell r="BN58">
            <v>0</v>
          </cell>
          <cell r="BP58">
            <v>0</v>
          </cell>
          <cell r="BR58">
            <v>0</v>
          </cell>
          <cell r="BT58">
            <v>0</v>
          </cell>
          <cell r="BV58">
            <v>0</v>
          </cell>
          <cell r="BX58">
            <v>0</v>
          </cell>
          <cell r="BZ58">
            <v>0</v>
          </cell>
          <cell r="CB58">
            <v>0</v>
          </cell>
          <cell r="CC58">
            <v>0</v>
          </cell>
          <cell r="CD58">
            <v>0</v>
          </cell>
          <cell r="CF58">
            <v>0</v>
          </cell>
          <cell r="CH58">
            <v>0</v>
          </cell>
          <cell r="CJ58">
            <v>0</v>
          </cell>
          <cell r="CL58">
            <v>0</v>
          </cell>
          <cell r="CN58">
            <v>0</v>
          </cell>
          <cell r="CP58">
            <v>0</v>
          </cell>
          <cell r="CR58">
            <v>0</v>
          </cell>
          <cell r="CT58">
            <v>0</v>
          </cell>
          <cell r="CV58">
            <v>0</v>
          </cell>
          <cell r="CX58">
            <v>0</v>
          </cell>
          <cell r="CZ58">
            <v>0</v>
          </cell>
          <cell r="DB58">
            <v>0</v>
          </cell>
          <cell r="DC58">
            <v>0</v>
          </cell>
          <cell r="DD58">
            <v>0</v>
          </cell>
          <cell r="DF58">
            <v>0</v>
          </cell>
          <cell r="DH58">
            <v>0</v>
          </cell>
          <cell r="DJ58">
            <v>0</v>
          </cell>
          <cell r="DL58">
            <v>0</v>
          </cell>
          <cell r="DN58">
            <v>0</v>
          </cell>
          <cell r="DP58">
            <v>0</v>
          </cell>
          <cell r="DR58">
            <v>0</v>
          </cell>
          <cell r="DT58">
            <v>0</v>
          </cell>
          <cell r="DV58">
            <v>0</v>
          </cell>
          <cell r="DX58">
            <v>0</v>
          </cell>
          <cell r="DZ58">
            <v>0</v>
          </cell>
          <cell r="EB58">
            <v>0</v>
          </cell>
          <cell r="EC58">
            <v>0</v>
          </cell>
          <cell r="ED58">
            <v>0</v>
          </cell>
          <cell r="EE58" t="str">
            <v/>
          </cell>
          <cell r="EG58">
            <v>0</v>
          </cell>
        </row>
        <row r="59">
          <cell r="B59" t="str">
            <v>E271</v>
          </cell>
          <cell r="C59" t="str">
            <v>Noleggi</v>
          </cell>
          <cell r="D59">
            <v>0</v>
          </cell>
          <cell r="E59">
            <v>0</v>
          </cell>
          <cell r="F59">
            <v>1</v>
          </cell>
          <cell r="G59">
            <v>0</v>
          </cell>
          <cell r="H59">
            <v>0</v>
          </cell>
          <cell r="J59">
            <v>0</v>
          </cell>
          <cell r="L59">
            <v>0</v>
          </cell>
          <cell r="N59">
            <v>0</v>
          </cell>
          <cell r="P59">
            <v>0</v>
          </cell>
          <cell r="R59">
            <v>0</v>
          </cell>
          <cell r="T59">
            <v>0</v>
          </cell>
          <cell r="V59">
            <v>0</v>
          </cell>
          <cell r="X59">
            <v>0</v>
          </cell>
          <cell r="Z59">
            <v>0</v>
          </cell>
          <cell r="AB59">
            <v>0</v>
          </cell>
          <cell r="AC59">
            <v>0</v>
          </cell>
          <cell r="AD59">
            <v>0</v>
          </cell>
          <cell r="AF59">
            <v>0</v>
          </cell>
          <cell r="AH59">
            <v>0</v>
          </cell>
          <cell r="AJ59">
            <v>0</v>
          </cell>
          <cell r="AL59">
            <v>0</v>
          </cell>
          <cell r="AN59">
            <v>0</v>
          </cell>
          <cell r="AP59">
            <v>0</v>
          </cell>
          <cell r="AR59">
            <v>0</v>
          </cell>
          <cell r="AT59">
            <v>0</v>
          </cell>
          <cell r="AV59">
            <v>0</v>
          </cell>
          <cell r="AX59">
            <v>0</v>
          </cell>
          <cell r="AZ59">
            <v>0</v>
          </cell>
          <cell r="BB59">
            <v>0</v>
          </cell>
          <cell r="BC59">
            <v>0</v>
          </cell>
          <cell r="BD59">
            <v>0</v>
          </cell>
          <cell r="BF59">
            <v>0</v>
          </cell>
          <cell r="BH59">
            <v>0</v>
          </cell>
          <cell r="BJ59">
            <v>0</v>
          </cell>
          <cell r="BL59">
            <v>0</v>
          </cell>
          <cell r="BN59">
            <v>0</v>
          </cell>
          <cell r="BP59">
            <v>0</v>
          </cell>
          <cell r="BR59">
            <v>0</v>
          </cell>
          <cell r="BT59">
            <v>0</v>
          </cell>
          <cell r="BV59">
            <v>0</v>
          </cell>
          <cell r="BX59">
            <v>0</v>
          </cell>
          <cell r="BZ59">
            <v>0</v>
          </cell>
          <cell r="CB59">
            <v>0</v>
          </cell>
          <cell r="CC59">
            <v>0</v>
          </cell>
          <cell r="CD59">
            <v>0</v>
          </cell>
          <cell r="CF59">
            <v>0</v>
          </cell>
          <cell r="CH59">
            <v>0</v>
          </cell>
          <cell r="CJ59">
            <v>0</v>
          </cell>
          <cell r="CL59">
            <v>0</v>
          </cell>
          <cell r="CN59">
            <v>0</v>
          </cell>
          <cell r="CP59">
            <v>0</v>
          </cell>
          <cell r="CR59">
            <v>0</v>
          </cell>
          <cell r="CT59">
            <v>0</v>
          </cell>
          <cell r="CV59">
            <v>0</v>
          </cell>
          <cell r="CX59">
            <v>0</v>
          </cell>
          <cell r="CZ59">
            <v>0</v>
          </cell>
          <cell r="DB59">
            <v>0</v>
          </cell>
          <cell r="DC59">
            <v>0</v>
          </cell>
          <cell r="DD59">
            <v>0</v>
          </cell>
          <cell r="DF59">
            <v>0</v>
          </cell>
          <cell r="DH59">
            <v>0</v>
          </cell>
          <cell r="DJ59">
            <v>0</v>
          </cell>
          <cell r="DL59">
            <v>0</v>
          </cell>
          <cell r="DN59">
            <v>0</v>
          </cell>
          <cell r="DP59">
            <v>0</v>
          </cell>
          <cell r="DR59">
            <v>0</v>
          </cell>
          <cell r="DT59">
            <v>0</v>
          </cell>
          <cell r="DV59">
            <v>0</v>
          </cell>
          <cell r="DX59">
            <v>0</v>
          </cell>
          <cell r="DZ59">
            <v>0</v>
          </cell>
          <cell r="EB59">
            <v>0</v>
          </cell>
          <cell r="EC59">
            <v>0</v>
          </cell>
          <cell r="ED59">
            <v>0</v>
          </cell>
          <cell r="EE59" t="str">
            <v/>
          </cell>
          <cell r="EG59">
            <v>0</v>
          </cell>
        </row>
        <row r="60">
          <cell r="B60" t="str">
            <v>E281</v>
          </cell>
          <cell r="C60" t="str">
            <v>Leasing</v>
          </cell>
          <cell r="E60">
            <v>0</v>
          </cell>
          <cell r="F60">
            <v>1</v>
          </cell>
          <cell r="H60">
            <v>0</v>
          </cell>
          <cell r="J60">
            <v>0</v>
          </cell>
          <cell r="L60">
            <v>0</v>
          </cell>
          <cell r="N60">
            <v>0</v>
          </cell>
          <cell r="P60">
            <v>0</v>
          </cell>
          <cell r="R60">
            <v>0</v>
          </cell>
          <cell r="T60">
            <v>0</v>
          </cell>
          <cell r="V60">
            <v>0</v>
          </cell>
          <cell r="X60">
            <v>0</v>
          </cell>
          <cell r="Z60">
            <v>0</v>
          </cell>
          <cell r="AB60">
            <v>0</v>
          </cell>
          <cell r="AC60">
            <v>0</v>
          </cell>
          <cell r="AD60">
            <v>0</v>
          </cell>
          <cell r="AF60">
            <v>0</v>
          </cell>
          <cell r="AH60">
            <v>0</v>
          </cell>
          <cell r="AJ60">
            <v>0</v>
          </cell>
          <cell r="AL60">
            <v>0</v>
          </cell>
          <cell r="AN60">
            <v>0</v>
          </cell>
          <cell r="AP60">
            <v>0</v>
          </cell>
          <cell r="AR60">
            <v>0</v>
          </cell>
          <cell r="AT60">
            <v>0</v>
          </cell>
          <cell r="AV60">
            <v>0</v>
          </cell>
          <cell r="AX60">
            <v>0</v>
          </cell>
          <cell r="AZ60">
            <v>0</v>
          </cell>
          <cell r="BB60">
            <v>0</v>
          </cell>
          <cell r="BC60">
            <v>0</v>
          </cell>
          <cell r="BD60">
            <v>0</v>
          </cell>
          <cell r="BF60">
            <v>0</v>
          </cell>
          <cell r="BH60">
            <v>0</v>
          </cell>
          <cell r="BJ60">
            <v>0</v>
          </cell>
          <cell r="BL60">
            <v>0</v>
          </cell>
          <cell r="BN60">
            <v>0</v>
          </cell>
          <cell r="BP60">
            <v>0</v>
          </cell>
          <cell r="BR60">
            <v>0</v>
          </cell>
          <cell r="BT60">
            <v>0</v>
          </cell>
          <cell r="BV60">
            <v>0</v>
          </cell>
          <cell r="BX60">
            <v>0</v>
          </cell>
          <cell r="BZ60">
            <v>0</v>
          </cell>
          <cell r="CB60">
            <v>0</v>
          </cell>
          <cell r="CC60">
            <v>0</v>
          </cell>
          <cell r="CD60">
            <v>0</v>
          </cell>
          <cell r="CF60">
            <v>0</v>
          </cell>
          <cell r="CH60">
            <v>0</v>
          </cell>
          <cell r="CJ60">
            <v>0</v>
          </cell>
          <cell r="CL60">
            <v>0</v>
          </cell>
          <cell r="CN60">
            <v>0</v>
          </cell>
          <cell r="CP60">
            <v>0</v>
          </cell>
          <cell r="CR60">
            <v>0</v>
          </cell>
          <cell r="CT60">
            <v>0</v>
          </cell>
          <cell r="CV60">
            <v>0</v>
          </cell>
          <cell r="CX60">
            <v>0</v>
          </cell>
          <cell r="CZ60">
            <v>0</v>
          </cell>
          <cell r="DB60">
            <v>0</v>
          </cell>
          <cell r="DC60">
            <v>0</v>
          </cell>
          <cell r="DD60">
            <v>0</v>
          </cell>
          <cell r="DF60">
            <v>0</v>
          </cell>
          <cell r="DH60">
            <v>0</v>
          </cell>
          <cell r="DJ60">
            <v>0</v>
          </cell>
          <cell r="DL60">
            <v>0</v>
          </cell>
          <cell r="DN60">
            <v>0</v>
          </cell>
          <cell r="DP60">
            <v>0</v>
          </cell>
          <cell r="DR60">
            <v>0</v>
          </cell>
          <cell r="DT60">
            <v>0</v>
          </cell>
          <cell r="DV60">
            <v>0</v>
          </cell>
          <cell r="DX60">
            <v>0</v>
          </cell>
          <cell r="DZ60">
            <v>0</v>
          </cell>
          <cell r="EB60">
            <v>0</v>
          </cell>
          <cell r="EC60">
            <v>0</v>
          </cell>
          <cell r="ED60">
            <v>0</v>
          </cell>
          <cell r="EE60" t="str">
            <v/>
          </cell>
          <cell r="EG60">
            <v>0</v>
          </cell>
        </row>
        <row r="61">
          <cell r="B61" t="str">
            <v>E291</v>
          </cell>
          <cell r="C61" t="str">
            <v>Noleggi interni Astaldi  (x cantieri diretti)</v>
          </cell>
          <cell r="E61">
            <v>0</v>
          </cell>
          <cell r="F61">
            <v>1</v>
          </cell>
          <cell r="H61">
            <v>0</v>
          </cell>
          <cell r="J61">
            <v>0</v>
          </cell>
          <cell r="L61">
            <v>0</v>
          </cell>
          <cell r="N61">
            <v>0</v>
          </cell>
          <cell r="P61">
            <v>0</v>
          </cell>
          <cell r="R61">
            <v>0</v>
          </cell>
          <cell r="T61">
            <v>0</v>
          </cell>
          <cell r="V61">
            <v>0</v>
          </cell>
          <cell r="X61">
            <v>0</v>
          </cell>
          <cell r="Z61">
            <v>0</v>
          </cell>
          <cell r="AB61">
            <v>0</v>
          </cell>
          <cell r="AC61">
            <v>0</v>
          </cell>
          <cell r="AD61">
            <v>0</v>
          </cell>
          <cell r="AF61">
            <v>0</v>
          </cell>
          <cell r="AH61">
            <v>0</v>
          </cell>
          <cell r="AJ61">
            <v>0</v>
          </cell>
          <cell r="AL61">
            <v>0</v>
          </cell>
          <cell r="AN61">
            <v>0</v>
          </cell>
          <cell r="AP61">
            <v>0</v>
          </cell>
          <cell r="AR61">
            <v>0</v>
          </cell>
          <cell r="AT61">
            <v>0</v>
          </cell>
          <cell r="AV61">
            <v>0</v>
          </cell>
          <cell r="AX61">
            <v>0</v>
          </cell>
          <cell r="AZ61">
            <v>0</v>
          </cell>
          <cell r="BB61">
            <v>0</v>
          </cell>
          <cell r="BC61">
            <v>0</v>
          </cell>
          <cell r="BD61">
            <v>0</v>
          </cell>
          <cell r="BF61">
            <v>0</v>
          </cell>
          <cell r="BH61">
            <v>0</v>
          </cell>
          <cell r="BJ61">
            <v>0</v>
          </cell>
          <cell r="BL61">
            <v>0</v>
          </cell>
          <cell r="BN61">
            <v>0</v>
          </cell>
          <cell r="BP61">
            <v>0</v>
          </cell>
          <cell r="BR61">
            <v>0</v>
          </cell>
          <cell r="BT61">
            <v>0</v>
          </cell>
          <cell r="BV61">
            <v>0</v>
          </cell>
          <cell r="BX61">
            <v>0</v>
          </cell>
          <cell r="BZ61">
            <v>0</v>
          </cell>
          <cell r="CB61">
            <v>0</v>
          </cell>
          <cell r="CC61">
            <v>0</v>
          </cell>
          <cell r="CD61">
            <v>0</v>
          </cell>
          <cell r="CF61">
            <v>0</v>
          </cell>
          <cell r="CH61">
            <v>0</v>
          </cell>
          <cell r="CJ61">
            <v>0</v>
          </cell>
          <cell r="CL61">
            <v>0</v>
          </cell>
          <cell r="CN61">
            <v>0</v>
          </cell>
          <cell r="CP61">
            <v>0</v>
          </cell>
          <cell r="CR61">
            <v>0</v>
          </cell>
          <cell r="CT61">
            <v>0</v>
          </cell>
          <cell r="CV61">
            <v>0</v>
          </cell>
          <cell r="CX61">
            <v>0</v>
          </cell>
          <cell r="CZ61">
            <v>0</v>
          </cell>
          <cell r="DB61">
            <v>0</v>
          </cell>
          <cell r="DC61">
            <v>0</v>
          </cell>
          <cell r="DD61">
            <v>0</v>
          </cell>
          <cell r="DF61">
            <v>0</v>
          </cell>
          <cell r="DH61">
            <v>0</v>
          </cell>
          <cell r="DJ61">
            <v>0</v>
          </cell>
          <cell r="DL61">
            <v>0</v>
          </cell>
          <cell r="DN61">
            <v>0</v>
          </cell>
          <cell r="DP61">
            <v>0</v>
          </cell>
          <cell r="DR61">
            <v>0</v>
          </cell>
          <cell r="DT61">
            <v>0</v>
          </cell>
          <cell r="DV61">
            <v>0</v>
          </cell>
          <cell r="DX61">
            <v>0</v>
          </cell>
          <cell r="DZ61">
            <v>0</v>
          </cell>
          <cell r="EB61">
            <v>0</v>
          </cell>
          <cell r="EC61">
            <v>0</v>
          </cell>
          <cell r="ED61">
            <v>0</v>
          </cell>
          <cell r="EE61" t="str">
            <v/>
          </cell>
          <cell r="EG61">
            <v>0</v>
          </cell>
        </row>
        <row r="62">
          <cell r="C62" t="str">
            <v>Ammortamenti</v>
          </cell>
          <cell r="D62">
            <v>0</v>
          </cell>
          <cell r="E62">
            <v>0</v>
          </cell>
          <cell r="F62">
            <v>1</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t="str">
            <v/>
          </cell>
          <cell r="EF62">
            <v>0</v>
          </cell>
          <cell r="EG62">
            <v>0</v>
          </cell>
        </row>
        <row r="63">
          <cell r="B63" t="str">
            <v>E301</v>
          </cell>
          <cell r="C63" t="str">
            <v>Ammortamenti Immateriali</v>
          </cell>
          <cell r="E63">
            <v>0</v>
          </cell>
          <cell r="F63">
            <v>1</v>
          </cell>
          <cell r="H63">
            <v>0</v>
          </cell>
          <cell r="J63">
            <v>0</v>
          </cell>
          <cell r="L63">
            <v>0</v>
          </cell>
          <cell r="N63">
            <v>0</v>
          </cell>
          <cell r="P63">
            <v>0</v>
          </cell>
          <cell r="R63">
            <v>0</v>
          </cell>
          <cell r="T63">
            <v>0</v>
          </cell>
          <cell r="V63">
            <v>0</v>
          </cell>
          <cell r="X63">
            <v>0</v>
          </cell>
          <cell r="Z63">
            <v>0</v>
          </cell>
          <cell r="AB63">
            <v>0</v>
          </cell>
          <cell r="AC63">
            <v>0</v>
          </cell>
          <cell r="AD63">
            <v>0</v>
          </cell>
          <cell r="AF63">
            <v>0</v>
          </cell>
          <cell r="AH63">
            <v>0</v>
          </cell>
          <cell r="AJ63">
            <v>0</v>
          </cell>
          <cell r="AL63">
            <v>0</v>
          </cell>
          <cell r="AN63">
            <v>0</v>
          </cell>
          <cell r="AP63">
            <v>0</v>
          </cell>
          <cell r="AR63">
            <v>0</v>
          </cell>
          <cell r="AT63">
            <v>0</v>
          </cell>
          <cell r="AV63">
            <v>0</v>
          </cell>
          <cell r="AX63">
            <v>0</v>
          </cell>
          <cell r="AZ63">
            <v>0</v>
          </cell>
          <cell r="BB63">
            <v>0</v>
          </cell>
          <cell r="BC63">
            <v>0</v>
          </cell>
          <cell r="BD63">
            <v>0</v>
          </cell>
          <cell r="BF63">
            <v>0</v>
          </cell>
          <cell r="BH63">
            <v>0</v>
          </cell>
          <cell r="BJ63">
            <v>0</v>
          </cell>
          <cell r="BL63">
            <v>0</v>
          </cell>
          <cell r="BN63">
            <v>0</v>
          </cell>
          <cell r="BP63">
            <v>0</v>
          </cell>
          <cell r="BR63">
            <v>0</v>
          </cell>
          <cell r="BT63">
            <v>0</v>
          </cell>
          <cell r="BV63">
            <v>0</v>
          </cell>
          <cell r="BX63">
            <v>0</v>
          </cell>
          <cell r="BZ63">
            <v>0</v>
          </cell>
          <cell r="CB63">
            <v>0</v>
          </cell>
          <cell r="CC63">
            <v>0</v>
          </cell>
          <cell r="CD63">
            <v>0</v>
          </cell>
          <cell r="CF63">
            <v>0</v>
          </cell>
          <cell r="CH63">
            <v>0</v>
          </cell>
          <cell r="CJ63">
            <v>0</v>
          </cell>
          <cell r="CL63">
            <v>0</v>
          </cell>
          <cell r="CN63">
            <v>0</v>
          </cell>
          <cell r="CP63">
            <v>0</v>
          </cell>
          <cell r="CR63">
            <v>0</v>
          </cell>
          <cell r="CT63">
            <v>0</v>
          </cell>
          <cell r="CV63">
            <v>0</v>
          </cell>
          <cell r="CX63">
            <v>0</v>
          </cell>
          <cell r="CZ63">
            <v>0</v>
          </cell>
          <cell r="DB63">
            <v>0</v>
          </cell>
          <cell r="DC63">
            <v>0</v>
          </cell>
          <cell r="DD63">
            <v>0</v>
          </cell>
          <cell r="DF63">
            <v>0</v>
          </cell>
          <cell r="DH63">
            <v>0</v>
          </cell>
          <cell r="DJ63">
            <v>0</v>
          </cell>
          <cell r="DL63">
            <v>0</v>
          </cell>
          <cell r="DN63">
            <v>0</v>
          </cell>
          <cell r="DP63">
            <v>0</v>
          </cell>
          <cell r="DR63">
            <v>0</v>
          </cell>
          <cell r="DT63">
            <v>0</v>
          </cell>
          <cell r="DV63">
            <v>0</v>
          </cell>
          <cell r="DX63">
            <v>0</v>
          </cell>
          <cell r="DZ63">
            <v>0</v>
          </cell>
          <cell r="EB63">
            <v>0</v>
          </cell>
          <cell r="EC63">
            <v>0</v>
          </cell>
          <cell r="ED63">
            <v>0</v>
          </cell>
          <cell r="EE63" t="str">
            <v/>
          </cell>
          <cell r="EG63">
            <v>0</v>
          </cell>
        </row>
        <row r="64">
          <cell r="B64" t="str">
            <v>E302</v>
          </cell>
          <cell r="C64" t="str">
            <v>Ammortamenti Materiali</v>
          </cell>
          <cell r="E64">
            <v>0</v>
          </cell>
          <cell r="F64">
            <v>1</v>
          </cell>
          <cell r="H64">
            <v>0</v>
          </cell>
          <cell r="J64">
            <v>0</v>
          </cell>
          <cell r="L64">
            <v>0</v>
          </cell>
          <cell r="N64">
            <v>0</v>
          </cell>
          <cell r="P64">
            <v>0</v>
          </cell>
          <cell r="R64">
            <v>0</v>
          </cell>
          <cell r="T64">
            <v>0</v>
          </cell>
          <cell r="V64">
            <v>0</v>
          </cell>
          <cell r="X64">
            <v>0</v>
          </cell>
          <cell r="Z64">
            <v>0</v>
          </cell>
          <cell r="AB64">
            <v>0</v>
          </cell>
          <cell r="AC64">
            <v>0</v>
          </cell>
          <cell r="AD64">
            <v>0</v>
          </cell>
          <cell r="AF64">
            <v>0</v>
          </cell>
          <cell r="AH64">
            <v>0</v>
          </cell>
          <cell r="AJ64">
            <v>0</v>
          </cell>
          <cell r="AL64">
            <v>0</v>
          </cell>
          <cell r="AN64">
            <v>0</v>
          </cell>
          <cell r="AP64">
            <v>0</v>
          </cell>
          <cell r="AR64">
            <v>0</v>
          </cell>
          <cell r="AT64">
            <v>0</v>
          </cell>
          <cell r="AV64">
            <v>0</v>
          </cell>
          <cell r="AX64">
            <v>0</v>
          </cell>
          <cell r="AZ64">
            <v>0</v>
          </cell>
          <cell r="BB64">
            <v>0</v>
          </cell>
          <cell r="BC64">
            <v>0</v>
          </cell>
          <cell r="BD64">
            <v>0</v>
          </cell>
          <cell r="BF64">
            <v>0</v>
          </cell>
          <cell r="BH64">
            <v>0</v>
          </cell>
          <cell r="BJ64">
            <v>0</v>
          </cell>
          <cell r="BL64">
            <v>0</v>
          </cell>
          <cell r="BN64">
            <v>0</v>
          </cell>
          <cell r="BP64">
            <v>0</v>
          </cell>
          <cell r="BR64">
            <v>0</v>
          </cell>
          <cell r="BT64">
            <v>0</v>
          </cell>
          <cell r="BV64">
            <v>0</v>
          </cell>
          <cell r="BX64">
            <v>0</v>
          </cell>
          <cell r="BZ64">
            <v>0</v>
          </cell>
          <cell r="CB64">
            <v>0</v>
          </cell>
          <cell r="CC64">
            <v>0</v>
          </cell>
          <cell r="CD64">
            <v>0</v>
          </cell>
          <cell r="CF64">
            <v>0</v>
          </cell>
          <cell r="CH64">
            <v>0</v>
          </cell>
          <cell r="CJ64">
            <v>0</v>
          </cell>
          <cell r="CL64">
            <v>0</v>
          </cell>
          <cell r="CN64">
            <v>0</v>
          </cell>
          <cell r="CP64">
            <v>0</v>
          </cell>
          <cell r="CR64">
            <v>0</v>
          </cell>
          <cell r="CT64">
            <v>0</v>
          </cell>
          <cell r="CV64">
            <v>0</v>
          </cell>
          <cell r="CX64">
            <v>0</v>
          </cell>
          <cell r="CZ64">
            <v>0</v>
          </cell>
          <cell r="DB64">
            <v>0</v>
          </cell>
          <cell r="DC64">
            <v>0</v>
          </cell>
          <cell r="DD64">
            <v>0</v>
          </cell>
          <cell r="DF64">
            <v>0</v>
          </cell>
          <cell r="DH64">
            <v>0</v>
          </cell>
          <cell r="DJ64">
            <v>0</v>
          </cell>
          <cell r="DL64">
            <v>0</v>
          </cell>
          <cell r="DN64">
            <v>0</v>
          </cell>
          <cell r="DP64">
            <v>0</v>
          </cell>
          <cell r="DR64">
            <v>0</v>
          </cell>
          <cell r="DT64">
            <v>0</v>
          </cell>
          <cell r="DV64">
            <v>0</v>
          </cell>
          <cell r="DX64">
            <v>0</v>
          </cell>
          <cell r="DZ64">
            <v>0</v>
          </cell>
          <cell r="EB64">
            <v>0</v>
          </cell>
          <cell r="EC64">
            <v>0</v>
          </cell>
          <cell r="ED64">
            <v>0</v>
          </cell>
          <cell r="EE64" t="str">
            <v/>
          </cell>
          <cell r="EG64">
            <v>0</v>
          </cell>
        </row>
        <row r="65">
          <cell r="B65" t="str">
            <v>E303</v>
          </cell>
          <cell r="C65" t="str">
            <v>Ammortamenti Fiscali (per Consorzi)</v>
          </cell>
          <cell r="E65">
            <v>0</v>
          </cell>
          <cell r="F65">
            <v>1</v>
          </cell>
          <cell r="H65">
            <v>0</v>
          </cell>
          <cell r="J65">
            <v>0</v>
          </cell>
          <cell r="L65">
            <v>0</v>
          </cell>
          <cell r="N65">
            <v>0</v>
          </cell>
          <cell r="P65">
            <v>0</v>
          </cell>
          <cell r="R65">
            <v>0</v>
          </cell>
          <cell r="T65">
            <v>0</v>
          </cell>
          <cell r="V65">
            <v>0</v>
          </cell>
          <cell r="X65">
            <v>0</v>
          </cell>
          <cell r="Z65">
            <v>0</v>
          </cell>
          <cell r="AB65">
            <v>0</v>
          </cell>
          <cell r="AC65">
            <v>0</v>
          </cell>
          <cell r="AD65">
            <v>0</v>
          </cell>
          <cell r="AF65">
            <v>0</v>
          </cell>
          <cell r="AH65">
            <v>0</v>
          </cell>
          <cell r="AJ65">
            <v>0</v>
          </cell>
          <cell r="AL65">
            <v>0</v>
          </cell>
          <cell r="AN65">
            <v>0</v>
          </cell>
          <cell r="AP65">
            <v>0</v>
          </cell>
          <cell r="AR65">
            <v>0</v>
          </cell>
          <cell r="AT65">
            <v>0</v>
          </cell>
          <cell r="AV65">
            <v>0</v>
          </cell>
          <cell r="AX65">
            <v>0</v>
          </cell>
          <cell r="AZ65">
            <v>0</v>
          </cell>
          <cell r="BB65">
            <v>0</v>
          </cell>
          <cell r="BC65">
            <v>0</v>
          </cell>
          <cell r="BD65">
            <v>0</v>
          </cell>
          <cell r="BF65">
            <v>0</v>
          </cell>
          <cell r="BH65">
            <v>0</v>
          </cell>
          <cell r="BJ65">
            <v>0</v>
          </cell>
          <cell r="BL65">
            <v>0</v>
          </cell>
          <cell r="BN65">
            <v>0</v>
          </cell>
          <cell r="BP65">
            <v>0</v>
          </cell>
          <cell r="BR65">
            <v>0</v>
          </cell>
          <cell r="BT65">
            <v>0</v>
          </cell>
          <cell r="BV65">
            <v>0</v>
          </cell>
          <cell r="BX65">
            <v>0</v>
          </cell>
          <cell r="BZ65">
            <v>0</v>
          </cell>
          <cell r="CB65">
            <v>0</v>
          </cell>
          <cell r="CC65">
            <v>0</v>
          </cell>
          <cell r="CD65">
            <v>0</v>
          </cell>
          <cell r="CF65">
            <v>0</v>
          </cell>
          <cell r="CH65">
            <v>0</v>
          </cell>
          <cell r="CJ65">
            <v>0</v>
          </cell>
          <cell r="CL65">
            <v>0</v>
          </cell>
          <cell r="CN65">
            <v>0</v>
          </cell>
          <cell r="CP65">
            <v>0</v>
          </cell>
          <cell r="CR65">
            <v>0</v>
          </cell>
          <cell r="CT65">
            <v>0</v>
          </cell>
          <cell r="CV65">
            <v>0</v>
          </cell>
          <cell r="CX65">
            <v>0</v>
          </cell>
          <cell r="CZ65">
            <v>0</v>
          </cell>
          <cell r="DB65">
            <v>0</v>
          </cell>
          <cell r="DC65">
            <v>0</v>
          </cell>
          <cell r="DD65">
            <v>0</v>
          </cell>
          <cell r="DF65">
            <v>0</v>
          </cell>
          <cell r="DH65">
            <v>0</v>
          </cell>
          <cell r="DJ65">
            <v>0</v>
          </cell>
          <cell r="DL65">
            <v>0</v>
          </cell>
          <cell r="DN65">
            <v>0</v>
          </cell>
          <cell r="DP65">
            <v>0</v>
          </cell>
          <cell r="DR65">
            <v>0</v>
          </cell>
          <cell r="DT65">
            <v>0</v>
          </cell>
          <cell r="DV65">
            <v>0</v>
          </cell>
          <cell r="DX65">
            <v>0</v>
          </cell>
          <cell r="DZ65">
            <v>0</v>
          </cell>
          <cell r="EB65">
            <v>0</v>
          </cell>
          <cell r="EC65">
            <v>0</v>
          </cell>
          <cell r="ED65">
            <v>0</v>
          </cell>
          <cell r="EE65" t="str">
            <v/>
          </cell>
          <cell r="EG65">
            <v>0</v>
          </cell>
        </row>
        <row r="66">
          <cell r="B66" t="str">
            <v>E311</v>
          </cell>
          <cell r="C66" t="str">
            <v xml:space="preserve">Impiegati e dirigenti locale     </v>
          </cell>
          <cell r="E66">
            <v>0</v>
          </cell>
          <cell r="F66">
            <v>1</v>
          </cell>
          <cell r="H66">
            <v>0</v>
          </cell>
          <cell r="J66">
            <v>0</v>
          </cell>
          <cell r="L66">
            <v>0</v>
          </cell>
          <cell r="N66">
            <v>0</v>
          </cell>
          <cell r="P66">
            <v>0</v>
          </cell>
          <cell r="R66">
            <v>0</v>
          </cell>
          <cell r="T66">
            <v>0</v>
          </cell>
          <cell r="V66">
            <v>0</v>
          </cell>
          <cell r="X66">
            <v>0</v>
          </cell>
          <cell r="Z66">
            <v>0</v>
          </cell>
          <cell r="AB66">
            <v>0</v>
          </cell>
          <cell r="AC66">
            <v>0</v>
          </cell>
          <cell r="AD66">
            <v>0</v>
          </cell>
          <cell r="AF66">
            <v>0</v>
          </cell>
          <cell r="AH66">
            <v>0</v>
          </cell>
          <cell r="AJ66">
            <v>0</v>
          </cell>
          <cell r="AL66">
            <v>0</v>
          </cell>
          <cell r="AN66">
            <v>0</v>
          </cell>
          <cell r="AP66">
            <v>0</v>
          </cell>
          <cell r="AR66">
            <v>0</v>
          </cell>
          <cell r="AT66">
            <v>0</v>
          </cell>
          <cell r="AV66">
            <v>0</v>
          </cell>
          <cell r="AX66">
            <v>0</v>
          </cell>
          <cell r="AZ66">
            <v>0</v>
          </cell>
          <cell r="BB66">
            <v>0</v>
          </cell>
          <cell r="BC66">
            <v>0</v>
          </cell>
          <cell r="BD66">
            <v>0</v>
          </cell>
          <cell r="BF66">
            <v>0</v>
          </cell>
          <cell r="BH66">
            <v>0</v>
          </cell>
          <cell r="BJ66">
            <v>0</v>
          </cell>
          <cell r="BL66">
            <v>0</v>
          </cell>
          <cell r="BN66">
            <v>0</v>
          </cell>
          <cell r="BP66">
            <v>0</v>
          </cell>
          <cell r="BR66">
            <v>0</v>
          </cell>
          <cell r="BT66">
            <v>0</v>
          </cell>
          <cell r="BV66">
            <v>0</v>
          </cell>
          <cell r="BX66">
            <v>0</v>
          </cell>
          <cell r="BZ66">
            <v>0</v>
          </cell>
          <cell r="CB66">
            <v>0</v>
          </cell>
          <cell r="CC66">
            <v>0</v>
          </cell>
          <cell r="CD66">
            <v>0</v>
          </cell>
          <cell r="CF66">
            <v>0</v>
          </cell>
          <cell r="CH66">
            <v>0</v>
          </cell>
          <cell r="CJ66">
            <v>0</v>
          </cell>
          <cell r="CL66">
            <v>0</v>
          </cell>
          <cell r="CN66">
            <v>0</v>
          </cell>
          <cell r="CP66">
            <v>0</v>
          </cell>
          <cell r="CR66">
            <v>0</v>
          </cell>
          <cell r="CT66">
            <v>0</v>
          </cell>
          <cell r="CV66">
            <v>0</v>
          </cell>
          <cell r="CX66">
            <v>0</v>
          </cell>
          <cell r="CZ66">
            <v>0</v>
          </cell>
          <cell r="DB66">
            <v>0</v>
          </cell>
          <cell r="DC66">
            <v>0</v>
          </cell>
          <cell r="DD66">
            <v>0</v>
          </cell>
          <cell r="DF66">
            <v>0</v>
          </cell>
          <cell r="DH66">
            <v>0</v>
          </cell>
          <cell r="DJ66">
            <v>0</v>
          </cell>
          <cell r="DL66">
            <v>0</v>
          </cell>
          <cell r="DN66">
            <v>0</v>
          </cell>
          <cell r="DP66">
            <v>0</v>
          </cell>
          <cell r="DR66">
            <v>0</v>
          </cell>
          <cell r="DT66">
            <v>0</v>
          </cell>
          <cell r="DV66">
            <v>0</v>
          </cell>
          <cell r="DX66">
            <v>0</v>
          </cell>
          <cell r="DZ66">
            <v>0</v>
          </cell>
          <cell r="EB66">
            <v>0</v>
          </cell>
          <cell r="EC66">
            <v>0</v>
          </cell>
          <cell r="ED66">
            <v>0</v>
          </cell>
          <cell r="EE66" t="str">
            <v/>
          </cell>
          <cell r="EG66">
            <v>0</v>
          </cell>
        </row>
        <row r="67">
          <cell r="B67" t="str">
            <v>E321</v>
          </cell>
          <cell r="C67" t="str">
            <v xml:space="preserve">Impiegati e dirigenti espatriato </v>
          </cell>
          <cell r="E67">
            <v>0</v>
          </cell>
          <cell r="F67">
            <v>1</v>
          </cell>
          <cell r="H67">
            <v>0</v>
          </cell>
          <cell r="J67">
            <v>0</v>
          </cell>
          <cell r="L67">
            <v>0</v>
          </cell>
          <cell r="N67">
            <v>0</v>
          </cell>
          <cell r="P67">
            <v>0</v>
          </cell>
          <cell r="R67">
            <v>0</v>
          </cell>
          <cell r="T67">
            <v>0</v>
          </cell>
          <cell r="V67">
            <v>0</v>
          </cell>
          <cell r="X67">
            <v>0</v>
          </cell>
          <cell r="Z67">
            <v>0</v>
          </cell>
          <cell r="AB67">
            <v>0</v>
          </cell>
          <cell r="AC67">
            <v>0</v>
          </cell>
          <cell r="AD67">
            <v>0</v>
          </cell>
          <cell r="AF67">
            <v>0</v>
          </cell>
          <cell r="AH67">
            <v>0</v>
          </cell>
          <cell r="AJ67">
            <v>0</v>
          </cell>
          <cell r="AL67">
            <v>0</v>
          </cell>
          <cell r="AN67">
            <v>0</v>
          </cell>
          <cell r="AP67">
            <v>0</v>
          </cell>
          <cell r="AR67">
            <v>0</v>
          </cell>
          <cell r="AT67">
            <v>0</v>
          </cell>
          <cell r="AV67">
            <v>0</v>
          </cell>
          <cell r="AX67">
            <v>0</v>
          </cell>
          <cell r="AZ67">
            <v>0</v>
          </cell>
          <cell r="BB67">
            <v>0</v>
          </cell>
          <cell r="BC67">
            <v>0</v>
          </cell>
          <cell r="BD67">
            <v>0</v>
          </cell>
          <cell r="BF67">
            <v>0</v>
          </cell>
          <cell r="BH67">
            <v>0</v>
          </cell>
          <cell r="BJ67">
            <v>0</v>
          </cell>
          <cell r="BL67">
            <v>0</v>
          </cell>
          <cell r="BN67">
            <v>0</v>
          </cell>
          <cell r="BP67">
            <v>0</v>
          </cell>
          <cell r="BR67">
            <v>0</v>
          </cell>
          <cell r="BT67">
            <v>0</v>
          </cell>
          <cell r="BV67">
            <v>0</v>
          </cell>
          <cell r="BX67">
            <v>0</v>
          </cell>
          <cell r="BZ67">
            <v>0</v>
          </cell>
          <cell r="CB67">
            <v>0</v>
          </cell>
          <cell r="CC67">
            <v>0</v>
          </cell>
          <cell r="CD67">
            <v>0</v>
          </cell>
          <cell r="CF67">
            <v>0</v>
          </cell>
          <cell r="CH67">
            <v>0</v>
          </cell>
          <cell r="CJ67">
            <v>0</v>
          </cell>
          <cell r="CL67">
            <v>0</v>
          </cell>
          <cell r="CN67">
            <v>0</v>
          </cell>
          <cell r="CP67">
            <v>0</v>
          </cell>
          <cell r="CR67">
            <v>0</v>
          </cell>
          <cell r="CT67">
            <v>0</v>
          </cell>
          <cell r="CV67">
            <v>0</v>
          </cell>
          <cell r="CX67">
            <v>0</v>
          </cell>
          <cell r="CZ67">
            <v>0</v>
          </cell>
          <cell r="DB67">
            <v>0</v>
          </cell>
          <cell r="DC67">
            <v>0</v>
          </cell>
          <cell r="DD67">
            <v>0</v>
          </cell>
          <cell r="DF67">
            <v>0</v>
          </cell>
          <cell r="DH67">
            <v>0</v>
          </cell>
          <cell r="DJ67">
            <v>0</v>
          </cell>
          <cell r="DL67">
            <v>0</v>
          </cell>
          <cell r="DN67">
            <v>0</v>
          </cell>
          <cell r="DP67">
            <v>0</v>
          </cell>
          <cell r="DR67">
            <v>0</v>
          </cell>
          <cell r="DT67">
            <v>0</v>
          </cell>
          <cell r="DV67">
            <v>0</v>
          </cell>
          <cell r="DX67">
            <v>0</v>
          </cell>
          <cell r="DZ67">
            <v>0</v>
          </cell>
          <cell r="EB67">
            <v>0</v>
          </cell>
          <cell r="EC67">
            <v>0</v>
          </cell>
          <cell r="ED67">
            <v>0</v>
          </cell>
          <cell r="EE67" t="str">
            <v/>
          </cell>
          <cell r="EG67">
            <v>0</v>
          </cell>
        </row>
        <row r="68">
          <cell r="C68" t="str">
            <v>Spese di gestione Cantiere</v>
          </cell>
          <cell r="D68">
            <v>0</v>
          </cell>
          <cell r="E68">
            <v>0</v>
          </cell>
          <cell r="F68">
            <v>1</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t="str">
            <v/>
          </cell>
          <cell r="EF68">
            <v>0</v>
          </cell>
          <cell r="EG68">
            <v>0</v>
          </cell>
        </row>
        <row r="69">
          <cell r="B69" t="str">
            <v>E331</v>
          </cell>
          <cell r="C69" t="str">
            <v>Spese di gestione Cantiere</v>
          </cell>
          <cell r="E69">
            <v>0</v>
          </cell>
          <cell r="F69">
            <v>1</v>
          </cell>
          <cell r="H69">
            <v>0</v>
          </cell>
          <cell r="J69">
            <v>0</v>
          </cell>
          <cell r="L69">
            <v>0</v>
          </cell>
          <cell r="N69">
            <v>0</v>
          </cell>
          <cell r="P69">
            <v>0</v>
          </cell>
          <cell r="R69">
            <v>0</v>
          </cell>
          <cell r="T69">
            <v>0</v>
          </cell>
          <cell r="V69">
            <v>0</v>
          </cell>
          <cell r="X69">
            <v>0</v>
          </cell>
          <cell r="Z69">
            <v>0</v>
          </cell>
          <cell r="AB69">
            <v>0</v>
          </cell>
          <cell r="AC69">
            <v>0</v>
          </cell>
          <cell r="AD69">
            <v>0</v>
          </cell>
          <cell r="AF69">
            <v>0</v>
          </cell>
          <cell r="AH69">
            <v>0</v>
          </cell>
          <cell r="AJ69">
            <v>0</v>
          </cell>
          <cell r="AL69">
            <v>0</v>
          </cell>
          <cell r="AN69">
            <v>0</v>
          </cell>
          <cell r="AP69">
            <v>0</v>
          </cell>
          <cell r="AR69">
            <v>0</v>
          </cell>
          <cell r="AT69">
            <v>0</v>
          </cell>
          <cell r="AV69">
            <v>0</v>
          </cell>
          <cell r="AX69">
            <v>0</v>
          </cell>
          <cell r="AZ69">
            <v>0</v>
          </cell>
          <cell r="BB69">
            <v>0</v>
          </cell>
          <cell r="BC69">
            <v>0</v>
          </cell>
          <cell r="BD69">
            <v>0</v>
          </cell>
          <cell r="BF69">
            <v>0</v>
          </cell>
          <cell r="BH69">
            <v>0</v>
          </cell>
          <cell r="BJ69">
            <v>0</v>
          </cell>
          <cell r="BL69">
            <v>0</v>
          </cell>
          <cell r="BN69">
            <v>0</v>
          </cell>
          <cell r="BP69">
            <v>0</v>
          </cell>
          <cell r="BR69">
            <v>0</v>
          </cell>
          <cell r="BT69">
            <v>0</v>
          </cell>
          <cell r="BV69">
            <v>0</v>
          </cell>
          <cell r="BX69">
            <v>0</v>
          </cell>
          <cell r="BZ69">
            <v>0</v>
          </cell>
          <cell r="CB69">
            <v>0</v>
          </cell>
          <cell r="CC69">
            <v>0</v>
          </cell>
          <cell r="CD69">
            <v>0</v>
          </cell>
          <cell r="CF69">
            <v>0</v>
          </cell>
          <cell r="CH69">
            <v>0</v>
          </cell>
          <cell r="CJ69">
            <v>0</v>
          </cell>
          <cell r="CL69">
            <v>0</v>
          </cell>
          <cell r="CN69">
            <v>0</v>
          </cell>
          <cell r="CP69">
            <v>0</v>
          </cell>
          <cell r="CR69">
            <v>0</v>
          </cell>
          <cell r="CT69">
            <v>0</v>
          </cell>
          <cell r="CV69">
            <v>0</v>
          </cell>
          <cell r="CX69">
            <v>0</v>
          </cell>
          <cell r="CZ69">
            <v>0</v>
          </cell>
          <cell r="DB69">
            <v>0</v>
          </cell>
          <cell r="DC69">
            <v>0</v>
          </cell>
          <cell r="DD69">
            <v>0</v>
          </cell>
          <cell r="DF69">
            <v>0</v>
          </cell>
          <cell r="DH69">
            <v>0</v>
          </cell>
          <cell r="DJ69">
            <v>0</v>
          </cell>
          <cell r="DL69">
            <v>0</v>
          </cell>
          <cell r="DN69">
            <v>0</v>
          </cell>
          <cell r="DP69">
            <v>0</v>
          </cell>
          <cell r="DR69">
            <v>0</v>
          </cell>
          <cell r="DT69">
            <v>0</v>
          </cell>
          <cell r="DV69">
            <v>0</v>
          </cell>
          <cell r="DX69">
            <v>0</v>
          </cell>
          <cell r="DZ69">
            <v>0</v>
          </cell>
          <cell r="EB69">
            <v>0</v>
          </cell>
          <cell r="EC69">
            <v>0</v>
          </cell>
          <cell r="ED69">
            <v>0</v>
          </cell>
          <cell r="EE69" t="str">
            <v/>
          </cell>
          <cell r="EG69">
            <v>0</v>
          </cell>
        </row>
        <row r="70">
          <cell r="B70" t="str">
            <v>E332</v>
          </cell>
          <cell r="C70" t="str">
            <v>Sede Locale</v>
          </cell>
          <cell r="E70">
            <v>0</v>
          </cell>
          <cell r="F70">
            <v>1</v>
          </cell>
          <cell r="H70">
            <v>0</v>
          </cell>
          <cell r="J70">
            <v>0</v>
          </cell>
          <cell r="L70">
            <v>0</v>
          </cell>
          <cell r="N70">
            <v>0</v>
          </cell>
          <cell r="P70">
            <v>0</v>
          </cell>
          <cell r="R70">
            <v>0</v>
          </cell>
          <cell r="T70">
            <v>0</v>
          </cell>
          <cell r="V70">
            <v>0</v>
          </cell>
          <cell r="X70">
            <v>0</v>
          </cell>
          <cell r="Z70">
            <v>0</v>
          </cell>
          <cell r="AB70">
            <v>0</v>
          </cell>
          <cell r="AC70">
            <v>0</v>
          </cell>
          <cell r="AD70">
            <v>0</v>
          </cell>
          <cell r="AF70">
            <v>0</v>
          </cell>
          <cell r="AH70">
            <v>0</v>
          </cell>
          <cell r="AJ70">
            <v>0</v>
          </cell>
          <cell r="AL70">
            <v>0</v>
          </cell>
          <cell r="AN70">
            <v>0</v>
          </cell>
          <cell r="AP70">
            <v>0</v>
          </cell>
          <cell r="AR70">
            <v>0</v>
          </cell>
          <cell r="AT70">
            <v>0</v>
          </cell>
          <cell r="AV70">
            <v>0</v>
          </cell>
          <cell r="AX70">
            <v>0</v>
          </cell>
          <cell r="AZ70">
            <v>0</v>
          </cell>
          <cell r="BB70">
            <v>0</v>
          </cell>
          <cell r="BC70">
            <v>0</v>
          </cell>
          <cell r="BD70">
            <v>0</v>
          </cell>
          <cell r="BF70">
            <v>0</v>
          </cell>
          <cell r="BH70">
            <v>0</v>
          </cell>
          <cell r="BJ70">
            <v>0</v>
          </cell>
          <cell r="BL70">
            <v>0</v>
          </cell>
          <cell r="BN70">
            <v>0</v>
          </cell>
          <cell r="BP70">
            <v>0</v>
          </cell>
          <cell r="BR70">
            <v>0</v>
          </cell>
          <cell r="BT70">
            <v>0</v>
          </cell>
          <cell r="BV70">
            <v>0</v>
          </cell>
          <cell r="BX70">
            <v>0</v>
          </cell>
          <cell r="BZ70">
            <v>0</v>
          </cell>
          <cell r="CB70">
            <v>0</v>
          </cell>
          <cell r="CC70">
            <v>0</v>
          </cell>
          <cell r="CD70">
            <v>0</v>
          </cell>
          <cell r="CF70">
            <v>0</v>
          </cell>
          <cell r="CH70">
            <v>0</v>
          </cell>
          <cell r="CJ70">
            <v>0</v>
          </cell>
          <cell r="CL70">
            <v>0</v>
          </cell>
          <cell r="CN70">
            <v>0</v>
          </cell>
          <cell r="CP70">
            <v>0</v>
          </cell>
          <cell r="CR70">
            <v>0</v>
          </cell>
          <cell r="CT70">
            <v>0</v>
          </cell>
          <cell r="CV70">
            <v>0</v>
          </cell>
          <cell r="CX70">
            <v>0</v>
          </cell>
          <cell r="CZ70">
            <v>0</v>
          </cell>
          <cell r="DB70">
            <v>0</v>
          </cell>
          <cell r="DC70">
            <v>0</v>
          </cell>
          <cell r="DD70">
            <v>0</v>
          </cell>
          <cell r="DF70">
            <v>0</v>
          </cell>
          <cell r="DH70">
            <v>0</v>
          </cell>
          <cell r="DJ70">
            <v>0</v>
          </cell>
          <cell r="DL70">
            <v>0</v>
          </cell>
          <cell r="DN70">
            <v>0</v>
          </cell>
          <cell r="DP70">
            <v>0</v>
          </cell>
          <cell r="DR70">
            <v>0</v>
          </cell>
          <cell r="DT70">
            <v>0</v>
          </cell>
          <cell r="DV70">
            <v>0</v>
          </cell>
          <cell r="DX70">
            <v>0</v>
          </cell>
          <cell r="DZ70">
            <v>0</v>
          </cell>
          <cell r="EB70">
            <v>0</v>
          </cell>
          <cell r="EC70">
            <v>0</v>
          </cell>
          <cell r="ED70">
            <v>0</v>
          </cell>
          <cell r="EE70" t="str">
            <v/>
          </cell>
          <cell r="EG70">
            <v>0</v>
          </cell>
        </row>
        <row r="71">
          <cell r="C71" t="str">
            <v>Spese generali</v>
          </cell>
          <cell r="D71">
            <v>0</v>
          </cell>
          <cell r="E71">
            <v>0</v>
          </cell>
          <cell r="F71">
            <v>1</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t="str">
            <v/>
          </cell>
          <cell r="EF71">
            <v>0</v>
          </cell>
          <cell r="EG71">
            <v>0</v>
          </cell>
        </row>
        <row r="72">
          <cell r="B72" t="str">
            <v>E341</v>
          </cell>
          <cell r="C72" t="str">
            <v>Spese Generali</v>
          </cell>
          <cell r="E72">
            <v>0</v>
          </cell>
          <cell r="F72">
            <v>1</v>
          </cell>
          <cell r="H72">
            <v>0</v>
          </cell>
          <cell r="J72">
            <v>0</v>
          </cell>
          <cell r="L72">
            <v>0</v>
          </cell>
          <cell r="N72">
            <v>0</v>
          </cell>
          <cell r="P72">
            <v>0</v>
          </cell>
          <cell r="R72">
            <v>0</v>
          </cell>
          <cell r="T72">
            <v>0</v>
          </cell>
          <cell r="V72">
            <v>0</v>
          </cell>
          <cell r="X72">
            <v>0</v>
          </cell>
          <cell r="Z72">
            <v>0</v>
          </cell>
          <cell r="AB72">
            <v>0</v>
          </cell>
          <cell r="AC72">
            <v>0</v>
          </cell>
          <cell r="AD72">
            <v>0</v>
          </cell>
          <cell r="AF72">
            <v>0</v>
          </cell>
          <cell r="AH72">
            <v>0</v>
          </cell>
          <cell r="AJ72">
            <v>0</v>
          </cell>
          <cell r="AL72">
            <v>0</v>
          </cell>
          <cell r="AN72">
            <v>0</v>
          </cell>
          <cell r="AP72">
            <v>0</v>
          </cell>
          <cell r="AR72">
            <v>0</v>
          </cell>
          <cell r="AT72">
            <v>0</v>
          </cell>
          <cell r="AV72">
            <v>0</v>
          </cell>
          <cell r="AX72">
            <v>0</v>
          </cell>
          <cell r="AZ72">
            <v>0</v>
          </cell>
          <cell r="BB72">
            <v>0</v>
          </cell>
          <cell r="BC72">
            <v>0</v>
          </cell>
          <cell r="BD72">
            <v>0</v>
          </cell>
          <cell r="BF72">
            <v>0</v>
          </cell>
          <cell r="BH72">
            <v>0</v>
          </cell>
          <cell r="BJ72">
            <v>0</v>
          </cell>
          <cell r="BL72">
            <v>0</v>
          </cell>
          <cell r="BN72">
            <v>0</v>
          </cell>
          <cell r="BP72">
            <v>0</v>
          </cell>
          <cell r="BR72">
            <v>0</v>
          </cell>
          <cell r="BT72">
            <v>0</v>
          </cell>
          <cell r="BV72">
            <v>0</v>
          </cell>
          <cell r="BX72">
            <v>0</v>
          </cell>
          <cell r="BZ72">
            <v>0</v>
          </cell>
          <cell r="CB72">
            <v>0</v>
          </cell>
          <cell r="CC72">
            <v>0</v>
          </cell>
          <cell r="CD72">
            <v>0</v>
          </cell>
          <cell r="CF72">
            <v>0</v>
          </cell>
          <cell r="CH72">
            <v>0</v>
          </cell>
          <cell r="CJ72">
            <v>0</v>
          </cell>
          <cell r="CL72">
            <v>0</v>
          </cell>
          <cell r="CN72">
            <v>0</v>
          </cell>
          <cell r="CP72">
            <v>0</v>
          </cell>
          <cell r="CR72">
            <v>0</v>
          </cell>
          <cell r="CT72">
            <v>0</v>
          </cell>
          <cell r="CV72">
            <v>0</v>
          </cell>
          <cell r="CX72">
            <v>0</v>
          </cell>
          <cell r="CZ72">
            <v>0</v>
          </cell>
          <cell r="DB72">
            <v>0</v>
          </cell>
          <cell r="DC72">
            <v>0</v>
          </cell>
          <cell r="DD72">
            <v>0</v>
          </cell>
          <cell r="DF72">
            <v>0</v>
          </cell>
          <cell r="DH72">
            <v>0</v>
          </cell>
          <cell r="DJ72">
            <v>0</v>
          </cell>
          <cell r="DL72">
            <v>0</v>
          </cell>
          <cell r="DN72">
            <v>0</v>
          </cell>
          <cell r="DP72">
            <v>0</v>
          </cell>
          <cell r="DR72">
            <v>0</v>
          </cell>
          <cell r="DT72">
            <v>0</v>
          </cell>
          <cell r="DV72">
            <v>0</v>
          </cell>
          <cell r="DX72">
            <v>0</v>
          </cell>
          <cell r="DZ72">
            <v>0</v>
          </cell>
          <cell r="EB72">
            <v>0</v>
          </cell>
          <cell r="EC72">
            <v>0</v>
          </cell>
          <cell r="ED72">
            <v>0</v>
          </cell>
          <cell r="EE72" t="str">
            <v/>
          </cell>
          <cell r="EG72">
            <v>0</v>
          </cell>
        </row>
        <row r="73">
          <cell r="B73" t="str">
            <v>E342</v>
          </cell>
          <cell r="C73" t="str">
            <v>Assicurazioni</v>
          </cell>
          <cell r="E73">
            <v>0</v>
          </cell>
          <cell r="F73">
            <v>1</v>
          </cell>
          <cell r="H73">
            <v>0</v>
          </cell>
          <cell r="J73">
            <v>0</v>
          </cell>
          <cell r="L73">
            <v>0</v>
          </cell>
          <cell r="N73">
            <v>0</v>
          </cell>
          <cell r="P73">
            <v>0</v>
          </cell>
          <cell r="R73">
            <v>0</v>
          </cell>
          <cell r="T73">
            <v>0</v>
          </cell>
          <cell r="V73">
            <v>0</v>
          </cell>
          <cell r="X73">
            <v>0</v>
          </cell>
          <cell r="Z73">
            <v>0</v>
          </cell>
          <cell r="AB73">
            <v>0</v>
          </cell>
          <cell r="AC73">
            <v>0</v>
          </cell>
          <cell r="AD73">
            <v>0</v>
          </cell>
          <cell r="AF73">
            <v>0</v>
          </cell>
          <cell r="AH73">
            <v>0</v>
          </cell>
          <cell r="AJ73">
            <v>0</v>
          </cell>
          <cell r="AL73">
            <v>0</v>
          </cell>
          <cell r="AN73">
            <v>0</v>
          </cell>
          <cell r="AP73">
            <v>0</v>
          </cell>
          <cell r="AR73">
            <v>0</v>
          </cell>
          <cell r="AT73">
            <v>0</v>
          </cell>
          <cell r="AV73">
            <v>0</v>
          </cell>
          <cell r="AX73">
            <v>0</v>
          </cell>
          <cell r="AZ73">
            <v>0</v>
          </cell>
          <cell r="BB73">
            <v>0</v>
          </cell>
          <cell r="BC73">
            <v>0</v>
          </cell>
          <cell r="BD73">
            <v>0</v>
          </cell>
          <cell r="BF73">
            <v>0</v>
          </cell>
          <cell r="BH73">
            <v>0</v>
          </cell>
          <cell r="BJ73">
            <v>0</v>
          </cell>
          <cell r="BL73">
            <v>0</v>
          </cell>
          <cell r="BN73">
            <v>0</v>
          </cell>
          <cell r="BP73">
            <v>0</v>
          </cell>
          <cell r="BR73">
            <v>0</v>
          </cell>
          <cell r="BT73">
            <v>0</v>
          </cell>
          <cell r="BV73">
            <v>0</v>
          </cell>
          <cell r="BX73">
            <v>0</v>
          </cell>
          <cell r="BZ73">
            <v>0</v>
          </cell>
          <cell r="CB73">
            <v>0</v>
          </cell>
          <cell r="CC73">
            <v>0</v>
          </cell>
          <cell r="CD73">
            <v>0</v>
          </cell>
          <cell r="CF73">
            <v>0</v>
          </cell>
          <cell r="CH73">
            <v>0</v>
          </cell>
          <cell r="CJ73">
            <v>0</v>
          </cell>
          <cell r="CL73">
            <v>0</v>
          </cell>
          <cell r="CN73">
            <v>0</v>
          </cell>
          <cell r="CP73">
            <v>0</v>
          </cell>
          <cell r="CR73">
            <v>0</v>
          </cell>
          <cell r="CT73">
            <v>0</v>
          </cell>
          <cell r="CV73">
            <v>0</v>
          </cell>
          <cell r="CX73">
            <v>0</v>
          </cell>
          <cell r="CZ73">
            <v>0</v>
          </cell>
          <cell r="DB73">
            <v>0</v>
          </cell>
          <cell r="DC73">
            <v>0</v>
          </cell>
          <cell r="DD73">
            <v>0</v>
          </cell>
          <cell r="DF73">
            <v>0</v>
          </cell>
          <cell r="DH73">
            <v>0</v>
          </cell>
          <cell r="DJ73">
            <v>0</v>
          </cell>
          <cell r="DL73">
            <v>0</v>
          </cell>
          <cell r="DN73">
            <v>0</v>
          </cell>
          <cell r="DP73">
            <v>0</v>
          </cell>
          <cell r="DR73">
            <v>0</v>
          </cell>
          <cell r="DT73">
            <v>0</v>
          </cell>
          <cell r="DV73">
            <v>0</v>
          </cell>
          <cell r="DX73">
            <v>0</v>
          </cell>
          <cell r="DZ73">
            <v>0</v>
          </cell>
          <cell r="EB73">
            <v>0</v>
          </cell>
          <cell r="EC73">
            <v>0</v>
          </cell>
          <cell r="ED73">
            <v>0</v>
          </cell>
          <cell r="EE73" t="str">
            <v/>
          </cell>
          <cell r="EG73">
            <v>0</v>
          </cell>
        </row>
        <row r="74">
          <cell r="B74" t="str">
            <v>E351</v>
          </cell>
          <cell r="C74" t="str">
            <v>Progettazione e Consulenze Tecniche</v>
          </cell>
          <cell r="E74">
            <v>0</v>
          </cell>
          <cell r="F74">
            <v>1</v>
          </cell>
          <cell r="H74">
            <v>0</v>
          </cell>
          <cell r="J74">
            <v>0</v>
          </cell>
          <cell r="L74">
            <v>0</v>
          </cell>
          <cell r="N74">
            <v>0</v>
          </cell>
          <cell r="P74">
            <v>0</v>
          </cell>
          <cell r="R74">
            <v>0</v>
          </cell>
          <cell r="T74">
            <v>0</v>
          </cell>
          <cell r="V74">
            <v>0</v>
          </cell>
          <cell r="X74">
            <v>0</v>
          </cell>
          <cell r="Z74">
            <v>0</v>
          </cell>
          <cell r="AB74">
            <v>0</v>
          </cell>
          <cell r="AC74">
            <v>0</v>
          </cell>
          <cell r="AD74">
            <v>0</v>
          </cell>
          <cell r="AF74">
            <v>0</v>
          </cell>
          <cell r="AH74">
            <v>0</v>
          </cell>
          <cell r="AJ74">
            <v>0</v>
          </cell>
          <cell r="AL74">
            <v>0</v>
          </cell>
          <cell r="AN74">
            <v>0</v>
          </cell>
          <cell r="AP74">
            <v>0</v>
          </cell>
          <cell r="AR74">
            <v>0</v>
          </cell>
          <cell r="AT74">
            <v>0</v>
          </cell>
          <cell r="AV74">
            <v>0</v>
          </cell>
          <cell r="AX74">
            <v>0</v>
          </cell>
          <cell r="AZ74">
            <v>0</v>
          </cell>
          <cell r="BB74">
            <v>0</v>
          </cell>
          <cell r="BC74">
            <v>0</v>
          </cell>
          <cell r="BD74">
            <v>0</v>
          </cell>
          <cell r="BF74">
            <v>0</v>
          </cell>
          <cell r="BH74">
            <v>0</v>
          </cell>
          <cell r="BJ74">
            <v>0</v>
          </cell>
          <cell r="BL74">
            <v>0</v>
          </cell>
          <cell r="BN74">
            <v>0</v>
          </cell>
          <cell r="BP74">
            <v>0</v>
          </cell>
          <cell r="BR74">
            <v>0</v>
          </cell>
          <cell r="BT74">
            <v>0</v>
          </cell>
          <cell r="BV74">
            <v>0</v>
          </cell>
          <cell r="BX74">
            <v>0</v>
          </cell>
          <cell r="BZ74">
            <v>0</v>
          </cell>
          <cell r="CB74">
            <v>0</v>
          </cell>
          <cell r="CC74">
            <v>0</v>
          </cell>
          <cell r="CD74">
            <v>0</v>
          </cell>
          <cell r="CF74">
            <v>0</v>
          </cell>
          <cell r="CH74">
            <v>0</v>
          </cell>
          <cell r="CJ74">
            <v>0</v>
          </cell>
          <cell r="CL74">
            <v>0</v>
          </cell>
          <cell r="CN74">
            <v>0</v>
          </cell>
          <cell r="CP74">
            <v>0</v>
          </cell>
          <cell r="CR74">
            <v>0</v>
          </cell>
          <cell r="CT74">
            <v>0</v>
          </cell>
          <cell r="CV74">
            <v>0</v>
          </cell>
          <cell r="CX74">
            <v>0</v>
          </cell>
          <cell r="CZ74">
            <v>0</v>
          </cell>
          <cell r="DB74">
            <v>0</v>
          </cell>
          <cell r="DC74">
            <v>0</v>
          </cell>
          <cell r="DD74">
            <v>0</v>
          </cell>
          <cell r="DF74">
            <v>0</v>
          </cell>
          <cell r="DH74">
            <v>0</v>
          </cell>
          <cell r="DJ74">
            <v>0</v>
          </cell>
          <cell r="DL74">
            <v>0</v>
          </cell>
          <cell r="DN74">
            <v>0</v>
          </cell>
          <cell r="DP74">
            <v>0</v>
          </cell>
          <cell r="DR74">
            <v>0</v>
          </cell>
          <cell r="DT74">
            <v>0</v>
          </cell>
          <cell r="DV74">
            <v>0</v>
          </cell>
          <cell r="DX74">
            <v>0</v>
          </cell>
          <cell r="DZ74">
            <v>0</v>
          </cell>
          <cell r="EB74">
            <v>0</v>
          </cell>
          <cell r="EC74">
            <v>0</v>
          </cell>
          <cell r="ED74">
            <v>0</v>
          </cell>
          <cell r="EE74" t="str">
            <v/>
          </cell>
          <cell r="EG74">
            <v>0</v>
          </cell>
        </row>
        <row r="75">
          <cell r="B75" t="str">
            <v>E361</v>
          </cell>
          <cell r="C75" t="str">
            <v>Indennizzi ed espropri</v>
          </cell>
          <cell r="E75">
            <v>0</v>
          </cell>
          <cell r="F75">
            <v>1</v>
          </cell>
          <cell r="H75">
            <v>0</v>
          </cell>
          <cell r="J75">
            <v>0</v>
          </cell>
          <cell r="L75">
            <v>0</v>
          </cell>
          <cell r="N75">
            <v>0</v>
          </cell>
          <cell r="P75">
            <v>0</v>
          </cell>
          <cell r="R75">
            <v>0</v>
          </cell>
          <cell r="T75">
            <v>0</v>
          </cell>
          <cell r="V75">
            <v>0</v>
          </cell>
          <cell r="X75">
            <v>0</v>
          </cell>
          <cell r="Z75">
            <v>0</v>
          </cell>
          <cell r="AB75">
            <v>0</v>
          </cell>
          <cell r="AC75">
            <v>0</v>
          </cell>
          <cell r="AD75">
            <v>0</v>
          </cell>
          <cell r="AF75">
            <v>0</v>
          </cell>
          <cell r="AH75">
            <v>0</v>
          </cell>
          <cell r="AJ75">
            <v>0</v>
          </cell>
          <cell r="AL75">
            <v>0</v>
          </cell>
          <cell r="AN75">
            <v>0</v>
          </cell>
          <cell r="AP75">
            <v>0</v>
          </cell>
          <cell r="AR75">
            <v>0</v>
          </cell>
          <cell r="AT75">
            <v>0</v>
          </cell>
          <cell r="AV75">
            <v>0</v>
          </cell>
          <cell r="AX75">
            <v>0</v>
          </cell>
          <cell r="AZ75">
            <v>0</v>
          </cell>
          <cell r="BB75">
            <v>0</v>
          </cell>
          <cell r="BC75">
            <v>0</v>
          </cell>
          <cell r="BD75">
            <v>0</v>
          </cell>
          <cell r="BF75">
            <v>0</v>
          </cell>
          <cell r="BH75">
            <v>0</v>
          </cell>
          <cell r="BJ75">
            <v>0</v>
          </cell>
          <cell r="BL75">
            <v>0</v>
          </cell>
          <cell r="BN75">
            <v>0</v>
          </cell>
          <cell r="BP75">
            <v>0</v>
          </cell>
          <cell r="BR75">
            <v>0</v>
          </cell>
          <cell r="BT75">
            <v>0</v>
          </cell>
          <cell r="BV75">
            <v>0</v>
          </cell>
          <cell r="BX75">
            <v>0</v>
          </cell>
          <cell r="BZ75">
            <v>0</v>
          </cell>
          <cell r="CB75">
            <v>0</v>
          </cell>
          <cell r="CC75">
            <v>0</v>
          </cell>
          <cell r="CD75">
            <v>0</v>
          </cell>
          <cell r="CF75">
            <v>0</v>
          </cell>
          <cell r="CH75">
            <v>0</v>
          </cell>
          <cell r="CJ75">
            <v>0</v>
          </cell>
          <cell r="CL75">
            <v>0</v>
          </cell>
          <cell r="CN75">
            <v>0</v>
          </cell>
          <cell r="CP75">
            <v>0</v>
          </cell>
          <cell r="CR75">
            <v>0</v>
          </cell>
          <cell r="CT75">
            <v>0</v>
          </cell>
          <cell r="CV75">
            <v>0</v>
          </cell>
          <cell r="CX75">
            <v>0</v>
          </cell>
          <cell r="CZ75">
            <v>0</v>
          </cell>
          <cell r="DB75">
            <v>0</v>
          </cell>
          <cell r="DC75">
            <v>0</v>
          </cell>
          <cell r="DD75">
            <v>0</v>
          </cell>
          <cell r="DF75">
            <v>0</v>
          </cell>
          <cell r="DH75">
            <v>0</v>
          </cell>
          <cell r="DJ75">
            <v>0</v>
          </cell>
          <cell r="DL75">
            <v>0</v>
          </cell>
          <cell r="DN75">
            <v>0</v>
          </cell>
          <cell r="DP75">
            <v>0</v>
          </cell>
          <cell r="DR75">
            <v>0</v>
          </cell>
          <cell r="DT75">
            <v>0</v>
          </cell>
          <cell r="DV75">
            <v>0</v>
          </cell>
          <cell r="DX75">
            <v>0</v>
          </cell>
          <cell r="DZ75">
            <v>0</v>
          </cell>
          <cell r="EB75">
            <v>0</v>
          </cell>
          <cell r="EC75">
            <v>0</v>
          </cell>
          <cell r="ED75">
            <v>0</v>
          </cell>
          <cell r="EE75" t="str">
            <v/>
          </cell>
          <cell r="EG75">
            <v>0</v>
          </cell>
        </row>
        <row r="76">
          <cell r="B76" t="str">
            <v>E371</v>
          </cell>
          <cell r="C76" t="str">
            <v>Costo sponsoraggio e Prestazioni Casa Madre</v>
          </cell>
          <cell r="E76">
            <v>0</v>
          </cell>
          <cell r="F76">
            <v>1</v>
          </cell>
          <cell r="H76">
            <v>0</v>
          </cell>
          <cell r="J76">
            <v>0</v>
          </cell>
          <cell r="L76">
            <v>0</v>
          </cell>
          <cell r="N76">
            <v>0</v>
          </cell>
          <cell r="P76">
            <v>0</v>
          </cell>
          <cell r="R76">
            <v>0</v>
          </cell>
          <cell r="T76">
            <v>0</v>
          </cell>
          <cell r="V76">
            <v>0</v>
          </cell>
          <cell r="X76">
            <v>0</v>
          </cell>
          <cell r="Z76">
            <v>0</v>
          </cell>
          <cell r="AB76">
            <v>0</v>
          </cell>
          <cell r="AC76">
            <v>0</v>
          </cell>
          <cell r="AD76">
            <v>0</v>
          </cell>
          <cell r="AF76">
            <v>0</v>
          </cell>
          <cell r="AH76">
            <v>0</v>
          </cell>
          <cell r="AJ76">
            <v>0</v>
          </cell>
          <cell r="AL76">
            <v>0</v>
          </cell>
          <cell r="AN76">
            <v>0</v>
          </cell>
          <cell r="AP76">
            <v>0</v>
          </cell>
          <cell r="AR76">
            <v>0</v>
          </cell>
          <cell r="AT76">
            <v>0</v>
          </cell>
          <cell r="AV76">
            <v>0</v>
          </cell>
          <cell r="AX76">
            <v>0</v>
          </cell>
          <cell r="AZ76">
            <v>0</v>
          </cell>
          <cell r="BB76">
            <v>0</v>
          </cell>
          <cell r="BC76">
            <v>0</v>
          </cell>
          <cell r="BD76">
            <v>0</v>
          </cell>
          <cell r="BF76">
            <v>0</v>
          </cell>
          <cell r="BH76">
            <v>0</v>
          </cell>
          <cell r="BJ76">
            <v>0</v>
          </cell>
          <cell r="BL76">
            <v>0</v>
          </cell>
          <cell r="BN76">
            <v>0</v>
          </cell>
          <cell r="BP76">
            <v>0</v>
          </cell>
          <cell r="BR76">
            <v>0</v>
          </cell>
          <cell r="BT76">
            <v>0</v>
          </cell>
          <cell r="BV76">
            <v>0</v>
          </cell>
          <cell r="BX76">
            <v>0</v>
          </cell>
          <cell r="BZ76">
            <v>0</v>
          </cell>
          <cell r="CB76">
            <v>0</v>
          </cell>
          <cell r="CC76">
            <v>0</v>
          </cell>
          <cell r="CD76">
            <v>0</v>
          </cell>
          <cell r="CF76">
            <v>0</v>
          </cell>
          <cell r="CH76">
            <v>0</v>
          </cell>
          <cell r="CJ76">
            <v>0</v>
          </cell>
          <cell r="CL76">
            <v>0</v>
          </cell>
          <cell r="CN76">
            <v>0</v>
          </cell>
          <cell r="CP76">
            <v>0</v>
          </cell>
          <cell r="CR76">
            <v>0</v>
          </cell>
          <cell r="CT76">
            <v>0</v>
          </cell>
          <cell r="CV76">
            <v>0</v>
          </cell>
          <cell r="CX76">
            <v>0</v>
          </cell>
          <cell r="CZ76">
            <v>0</v>
          </cell>
          <cell r="DB76">
            <v>0</v>
          </cell>
          <cell r="DC76">
            <v>0</v>
          </cell>
          <cell r="DD76">
            <v>0</v>
          </cell>
          <cell r="DF76">
            <v>0</v>
          </cell>
          <cell r="DH76">
            <v>0</v>
          </cell>
          <cell r="DJ76">
            <v>0</v>
          </cell>
          <cell r="DL76">
            <v>0</v>
          </cell>
          <cell r="DN76">
            <v>0</v>
          </cell>
          <cell r="DP76">
            <v>0</v>
          </cell>
          <cell r="DR76">
            <v>0</v>
          </cell>
          <cell r="DT76">
            <v>0</v>
          </cell>
          <cell r="DV76">
            <v>0</v>
          </cell>
          <cell r="DX76">
            <v>0</v>
          </cell>
          <cell r="DZ76">
            <v>0</v>
          </cell>
          <cell r="EB76">
            <v>0</v>
          </cell>
          <cell r="EC76">
            <v>0</v>
          </cell>
          <cell r="ED76">
            <v>0</v>
          </cell>
          <cell r="EE76" t="str">
            <v/>
          </cell>
          <cell r="EG76">
            <v>0</v>
          </cell>
        </row>
        <row r="77">
          <cell r="B77" t="str">
            <v>E381</v>
          </cell>
          <cell r="C77" t="str">
            <v>Fidejussioni</v>
          </cell>
          <cell r="E77">
            <v>0</v>
          </cell>
          <cell r="F77">
            <v>1</v>
          </cell>
          <cell r="H77">
            <v>0</v>
          </cell>
          <cell r="J77">
            <v>0</v>
          </cell>
          <cell r="L77">
            <v>0</v>
          </cell>
          <cell r="N77">
            <v>0</v>
          </cell>
          <cell r="P77">
            <v>0</v>
          </cell>
          <cell r="R77">
            <v>0</v>
          </cell>
          <cell r="T77">
            <v>0</v>
          </cell>
          <cell r="V77">
            <v>0</v>
          </cell>
          <cell r="X77">
            <v>0</v>
          </cell>
          <cell r="Z77">
            <v>0</v>
          </cell>
          <cell r="AB77">
            <v>0</v>
          </cell>
          <cell r="AC77">
            <v>0</v>
          </cell>
          <cell r="AD77">
            <v>0</v>
          </cell>
          <cell r="AF77">
            <v>0</v>
          </cell>
          <cell r="AH77">
            <v>0</v>
          </cell>
          <cell r="AJ77">
            <v>0</v>
          </cell>
          <cell r="AL77">
            <v>0</v>
          </cell>
          <cell r="AN77">
            <v>0</v>
          </cell>
          <cell r="AP77">
            <v>0</v>
          </cell>
          <cell r="AR77">
            <v>0</v>
          </cell>
          <cell r="AT77">
            <v>0</v>
          </cell>
          <cell r="AV77">
            <v>0</v>
          </cell>
          <cell r="AX77">
            <v>0</v>
          </cell>
          <cell r="AZ77">
            <v>0</v>
          </cell>
          <cell r="BB77">
            <v>0</v>
          </cell>
          <cell r="BC77">
            <v>0</v>
          </cell>
          <cell r="BD77">
            <v>0</v>
          </cell>
          <cell r="BF77">
            <v>0</v>
          </cell>
          <cell r="BH77">
            <v>0</v>
          </cell>
          <cell r="BJ77">
            <v>0</v>
          </cell>
          <cell r="BL77">
            <v>0</v>
          </cell>
          <cell r="BN77">
            <v>0</v>
          </cell>
          <cell r="BP77">
            <v>0</v>
          </cell>
          <cell r="BR77">
            <v>0</v>
          </cell>
          <cell r="BT77">
            <v>0</v>
          </cell>
          <cell r="BV77">
            <v>0</v>
          </cell>
          <cell r="BX77">
            <v>0</v>
          </cell>
          <cell r="BZ77">
            <v>0</v>
          </cell>
          <cell r="CB77">
            <v>0</v>
          </cell>
          <cell r="CC77">
            <v>0</v>
          </cell>
          <cell r="CD77">
            <v>0</v>
          </cell>
          <cell r="CF77">
            <v>0</v>
          </cell>
          <cell r="CH77">
            <v>0</v>
          </cell>
          <cell r="CJ77">
            <v>0</v>
          </cell>
          <cell r="CL77">
            <v>0</v>
          </cell>
          <cell r="CN77">
            <v>0</v>
          </cell>
          <cell r="CP77">
            <v>0</v>
          </cell>
          <cell r="CR77">
            <v>0</v>
          </cell>
          <cell r="CT77">
            <v>0</v>
          </cell>
          <cell r="CV77">
            <v>0</v>
          </cell>
          <cell r="CX77">
            <v>0</v>
          </cell>
          <cell r="CZ77">
            <v>0</v>
          </cell>
          <cell r="DB77">
            <v>0</v>
          </cell>
          <cell r="DC77">
            <v>0</v>
          </cell>
          <cell r="DD77">
            <v>0</v>
          </cell>
          <cell r="DF77">
            <v>0</v>
          </cell>
          <cell r="DH77">
            <v>0</v>
          </cell>
          <cell r="DJ77">
            <v>0</v>
          </cell>
          <cell r="DL77">
            <v>0</v>
          </cell>
          <cell r="DN77">
            <v>0</v>
          </cell>
          <cell r="DP77">
            <v>0</v>
          </cell>
          <cell r="DR77">
            <v>0</v>
          </cell>
          <cell r="DT77">
            <v>0</v>
          </cell>
          <cell r="DV77">
            <v>0</v>
          </cell>
          <cell r="DX77">
            <v>0</v>
          </cell>
          <cell r="DZ77">
            <v>0</v>
          </cell>
          <cell r="EB77">
            <v>0</v>
          </cell>
          <cell r="EC77">
            <v>0</v>
          </cell>
          <cell r="ED77">
            <v>0</v>
          </cell>
          <cell r="EE77" t="str">
            <v/>
          </cell>
          <cell r="EG77">
            <v>0</v>
          </cell>
        </row>
        <row r="78">
          <cell r="B78" t="str">
            <v>E391</v>
          </cell>
          <cell r="C78" t="str">
            <v>Imposte indirette</v>
          </cell>
          <cell r="E78">
            <v>0</v>
          </cell>
          <cell r="F78">
            <v>1</v>
          </cell>
          <cell r="H78">
            <v>0</v>
          </cell>
          <cell r="J78">
            <v>0</v>
          </cell>
          <cell r="L78">
            <v>0</v>
          </cell>
          <cell r="N78">
            <v>0</v>
          </cell>
          <cell r="P78">
            <v>0</v>
          </cell>
          <cell r="R78">
            <v>0</v>
          </cell>
          <cell r="T78">
            <v>0</v>
          </cell>
          <cell r="V78">
            <v>0</v>
          </cell>
          <cell r="X78">
            <v>0</v>
          </cell>
          <cell r="Z78">
            <v>0</v>
          </cell>
          <cell r="AB78">
            <v>0</v>
          </cell>
          <cell r="AC78">
            <v>0</v>
          </cell>
          <cell r="AD78">
            <v>0</v>
          </cell>
          <cell r="AF78">
            <v>0</v>
          </cell>
          <cell r="AH78">
            <v>0</v>
          </cell>
          <cell r="AJ78">
            <v>0</v>
          </cell>
          <cell r="AL78">
            <v>0</v>
          </cell>
          <cell r="AN78">
            <v>0</v>
          </cell>
          <cell r="AP78">
            <v>0</v>
          </cell>
          <cell r="AR78">
            <v>0</v>
          </cell>
          <cell r="AT78">
            <v>0</v>
          </cell>
          <cell r="AV78">
            <v>0</v>
          </cell>
          <cell r="AX78">
            <v>0</v>
          </cell>
          <cell r="AZ78">
            <v>0</v>
          </cell>
          <cell r="BB78">
            <v>0</v>
          </cell>
          <cell r="BC78">
            <v>0</v>
          </cell>
          <cell r="BD78">
            <v>0</v>
          </cell>
          <cell r="BF78">
            <v>0</v>
          </cell>
          <cell r="BH78">
            <v>0</v>
          </cell>
          <cell r="BJ78">
            <v>0</v>
          </cell>
          <cell r="BL78">
            <v>0</v>
          </cell>
          <cell r="BN78">
            <v>0</v>
          </cell>
          <cell r="BP78">
            <v>0</v>
          </cell>
          <cell r="BR78">
            <v>0</v>
          </cell>
          <cell r="BT78">
            <v>0</v>
          </cell>
          <cell r="BV78">
            <v>0</v>
          </cell>
          <cell r="BX78">
            <v>0</v>
          </cell>
          <cell r="BZ78">
            <v>0</v>
          </cell>
          <cell r="CB78">
            <v>0</v>
          </cell>
          <cell r="CC78">
            <v>0</v>
          </cell>
          <cell r="CD78">
            <v>0</v>
          </cell>
          <cell r="CF78">
            <v>0</v>
          </cell>
          <cell r="CH78">
            <v>0</v>
          </cell>
          <cell r="CJ78">
            <v>0</v>
          </cell>
          <cell r="CL78">
            <v>0</v>
          </cell>
          <cell r="CN78">
            <v>0</v>
          </cell>
          <cell r="CP78">
            <v>0</v>
          </cell>
          <cell r="CR78">
            <v>0</v>
          </cell>
          <cell r="CT78">
            <v>0</v>
          </cell>
          <cell r="CV78">
            <v>0</v>
          </cell>
          <cell r="CX78">
            <v>0</v>
          </cell>
          <cell r="CZ78">
            <v>0</v>
          </cell>
          <cell r="DB78">
            <v>0</v>
          </cell>
          <cell r="DC78">
            <v>0</v>
          </cell>
          <cell r="DD78">
            <v>0</v>
          </cell>
          <cell r="DF78">
            <v>0</v>
          </cell>
          <cell r="DH78">
            <v>0</v>
          </cell>
          <cell r="DJ78">
            <v>0</v>
          </cell>
          <cell r="DL78">
            <v>0</v>
          </cell>
          <cell r="DN78">
            <v>0</v>
          </cell>
          <cell r="DP78">
            <v>0</v>
          </cell>
          <cell r="DR78">
            <v>0</v>
          </cell>
          <cell r="DT78">
            <v>0</v>
          </cell>
          <cell r="DV78">
            <v>0</v>
          </cell>
          <cell r="DX78">
            <v>0</v>
          </cell>
          <cell r="DZ78">
            <v>0</v>
          </cell>
          <cell r="EB78">
            <v>0</v>
          </cell>
          <cell r="EC78">
            <v>0</v>
          </cell>
          <cell r="ED78">
            <v>0</v>
          </cell>
          <cell r="EE78" t="str">
            <v/>
          </cell>
          <cell r="EG78">
            <v>0</v>
          </cell>
        </row>
        <row r="79">
          <cell r="C79" t="str">
            <v>Sopravvenienze ed insussistenze</v>
          </cell>
          <cell r="D79">
            <v>0</v>
          </cell>
          <cell r="E79">
            <v>0</v>
          </cell>
          <cell r="F79">
            <v>1</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t="str">
            <v/>
          </cell>
          <cell r="EF79">
            <v>0</v>
          </cell>
          <cell r="EG79">
            <v>0</v>
          </cell>
        </row>
        <row r="80">
          <cell r="B80" t="str">
            <v>E401</v>
          </cell>
          <cell r="C80" t="str">
            <v>Sopravvenienze ed insussistenze</v>
          </cell>
          <cell r="E80">
            <v>0</v>
          </cell>
          <cell r="F80">
            <v>1</v>
          </cell>
          <cell r="H80">
            <v>0</v>
          </cell>
          <cell r="J80">
            <v>0</v>
          </cell>
          <cell r="L80">
            <v>0</v>
          </cell>
          <cell r="N80">
            <v>0</v>
          </cell>
          <cell r="P80">
            <v>0</v>
          </cell>
          <cell r="R80">
            <v>0</v>
          </cell>
          <cell r="T80">
            <v>0</v>
          </cell>
          <cell r="V80">
            <v>0</v>
          </cell>
          <cell r="X80">
            <v>0</v>
          </cell>
          <cell r="Z80">
            <v>0</v>
          </cell>
          <cell r="AB80">
            <v>0</v>
          </cell>
          <cell r="AC80">
            <v>0</v>
          </cell>
          <cell r="AD80">
            <v>0</v>
          </cell>
          <cell r="AF80">
            <v>0</v>
          </cell>
          <cell r="AH80">
            <v>0</v>
          </cell>
          <cell r="AJ80">
            <v>0</v>
          </cell>
          <cell r="AL80">
            <v>0</v>
          </cell>
          <cell r="AN80">
            <v>0</v>
          </cell>
          <cell r="AP80">
            <v>0</v>
          </cell>
          <cell r="AR80">
            <v>0</v>
          </cell>
          <cell r="AT80">
            <v>0</v>
          </cell>
          <cell r="AV80">
            <v>0</v>
          </cell>
          <cell r="AX80">
            <v>0</v>
          </cell>
          <cell r="AZ80">
            <v>0</v>
          </cell>
          <cell r="BB80">
            <v>0</v>
          </cell>
          <cell r="BC80">
            <v>0</v>
          </cell>
          <cell r="BD80">
            <v>0</v>
          </cell>
          <cell r="BF80">
            <v>0</v>
          </cell>
          <cell r="BH80">
            <v>0</v>
          </cell>
          <cell r="BJ80">
            <v>0</v>
          </cell>
          <cell r="BL80">
            <v>0</v>
          </cell>
          <cell r="BN80">
            <v>0</v>
          </cell>
          <cell r="BP80">
            <v>0</v>
          </cell>
          <cell r="BR80">
            <v>0</v>
          </cell>
          <cell r="BT80">
            <v>0</v>
          </cell>
          <cell r="BV80">
            <v>0</v>
          </cell>
          <cell r="BX80">
            <v>0</v>
          </cell>
          <cell r="BZ80">
            <v>0</v>
          </cell>
          <cell r="CB80">
            <v>0</v>
          </cell>
          <cell r="CC80">
            <v>0</v>
          </cell>
          <cell r="CD80">
            <v>0</v>
          </cell>
          <cell r="CF80">
            <v>0</v>
          </cell>
          <cell r="CH80">
            <v>0</v>
          </cell>
          <cell r="CJ80">
            <v>0</v>
          </cell>
          <cell r="CL80">
            <v>0</v>
          </cell>
          <cell r="CN80">
            <v>0</v>
          </cell>
          <cell r="CP80">
            <v>0</v>
          </cell>
          <cell r="CR80">
            <v>0</v>
          </cell>
          <cell r="CT80">
            <v>0</v>
          </cell>
          <cell r="CV80">
            <v>0</v>
          </cell>
          <cell r="CX80">
            <v>0</v>
          </cell>
          <cell r="CZ80">
            <v>0</v>
          </cell>
          <cell r="DB80">
            <v>0</v>
          </cell>
          <cell r="DC80">
            <v>0</v>
          </cell>
          <cell r="DD80">
            <v>0</v>
          </cell>
          <cell r="DF80">
            <v>0</v>
          </cell>
          <cell r="DH80">
            <v>0</v>
          </cell>
          <cell r="DJ80">
            <v>0</v>
          </cell>
          <cell r="DL80">
            <v>0</v>
          </cell>
          <cell r="DN80">
            <v>0</v>
          </cell>
          <cell r="DP80">
            <v>0</v>
          </cell>
          <cell r="DR80">
            <v>0</v>
          </cell>
          <cell r="DT80">
            <v>0</v>
          </cell>
          <cell r="DV80">
            <v>0</v>
          </cell>
          <cell r="DX80">
            <v>0</v>
          </cell>
          <cell r="DZ80">
            <v>0</v>
          </cell>
          <cell r="EB80">
            <v>0</v>
          </cell>
          <cell r="EC80">
            <v>0</v>
          </cell>
          <cell r="ED80">
            <v>0</v>
          </cell>
          <cell r="EE80" t="str">
            <v/>
          </cell>
          <cell r="EG80">
            <v>0</v>
          </cell>
        </row>
        <row r="81">
          <cell r="B81" t="str">
            <v>E402</v>
          </cell>
          <cell r="C81" t="str">
            <v>Utilizzi e Plusvalenze</v>
          </cell>
          <cell r="E81">
            <v>0</v>
          </cell>
          <cell r="F81">
            <v>1</v>
          </cell>
          <cell r="H81">
            <v>0</v>
          </cell>
          <cell r="J81">
            <v>0</v>
          </cell>
          <cell r="L81">
            <v>0</v>
          </cell>
          <cell r="N81">
            <v>0</v>
          </cell>
          <cell r="P81">
            <v>0</v>
          </cell>
          <cell r="R81">
            <v>0</v>
          </cell>
          <cell r="T81">
            <v>0</v>
          </cell>
          <cell r="V81">
            <v>0</v>
          </cell>
          <cell r="X81">
            <v>0</v>
          </cell>
          <cell r="Z81">
            <v>0</v>
          </cell>
          <cell r="AB81">
            <v>0</v>
          </cell>
          <cell r="AC81">
            <v>0</v>
          </cell>
          <cell r="AD81">
            <v>0</v>
          </cell>
          <cell r="AF81">
            <v>0</v>
          </cell>
          <cell r="AH81">
            <v>0</v>
          </cell>
          <cell r="AJ81">
            <v>0</v>
          </cell>
          <cell r="AL81">
            <v>0</v>
          </cell>
          <cell r="AN81">
            <v>0</v>
          </cell>
          <cell r="AP81">
            <v>0</v>
          </cell>
          <cell r="AR81">
            <v>0</v>
          </cell>
          <cell r="AT81">
            <v>0</v>
          </cell>
          <cell r="AV81">
            <v>0</v>
          </cell>
          <cell r="AX81">
            <v>0</v>
          </cell>
          <cell r="AZ81">
            <v>0</v>
          </cell>
          <cell r="BB81">
            <v>0</v>
          </cell>
          <cell r="BC81">
            <v>0</v>
          </cell>
          <cell r="BD81">
            <v>0</v>
          </cell>
          <cell r="BF81">
            <v>0</v>
          </cell>
          <cell r="BH81">
            <v>0</v>
          </cell>
          <cell r="BJ81">
            <v>0</v>
          </cell>
          <cell r="BL81">
            <v>0</v>
          </cell>
          <cell r="BN81">
            <v>0</v>
          </cell>
          <cell r="BP81">
            <v>0</v>
          </cell>
          <cell r="BR81">
            <v>0</v>
          </cell>
          <cell r="BT81">
            <v>0</v>
          </cell>
          <cell r="BV81">
            <v>0</v>
          </cell>
          <cell r="BX81">
            <v>0</v>
          </cell>
          <cell r="BZ81">
            <v>0</v>
          </cell>
          <cell r="CB81">
            <v>0</v>
          </cell>
          <cell r="CC81">
            <v>0</v>
          </cell>
          <cell r="CD81">
            <v>0</v>
          </cell>
          <cell r="CF81">
            <v>0</v>
          </cell>
          <cell r="CH81">
            <v>0</v>
          </cell>
          <cell r="CJ81">
            <v>0</v>
          </cell>
          <cell r="CL81">
            <v>0</v>
          </cell>
          <cell r="CN81">
            <v>0</v>
          </cell>
          <cell r="CP81">
            <v>0</v>
          </cell>
          <cell r="CR81">
            <v>0</v>
          </cell>
          <cell r="CT81">
            <v>0</v>
          </cell>
          <cell r="CV81">
            <v>0</v>
          </cell>
          <cell r="CX81">
            <v>0</v>
          </cell>
          <cell r="CZ81">
            <v>0</v>
          </cell>
          <cell r="DB81">
            <v>0</v>
          </cell>
          <cell r="DC81">
            <v>0</v>
          </cell>
          <cell r="DD81">
            <v>0</v>
          </cell>
          <cell r="DF81">
            <v>0</v>
          </cell>
          <cell r="DH81">
            <v>0</v>
          </cell>
          <cell r="DJ81">
            <v>0</v>
          </cell>
          <cell r="DL81">
            <v>0</v>
          </cell>
          <cell r="DN81">
            <v>0</v>
          </cell>
          <cell r="DP81">
            <v>0</v>
          </cell>
          <cell r="DR81">
            <v>0</v>
          </cell>
          <cell r="DT81">
            <v>0</v>
          </cell>
          <cell r="DV81">
            <v>0</v>
          </cell>
          <cell r="DX81">
            <v>0</v>
          </cell>
          <cell r="DZ81">
            <v>0</v>
          </cell>
          <cell r="EB81">
            <v>0</v>
          </cell>
          <cell r="EC81">
            <v>0</v>
          </cell>
          <cell r="ED81">
            <v>0</v>
          </cell>
          <cell r="EE81" t="str">
            <v/>
          </cell>
          <cell r="EG81">
            <v>0</v>
          </cell>
        </row>
        <row r="82">
          <cell r="B82" t="str">
            <v>E411</v>
          </cell>
          <cell r="C82" t="str">
            <v>Ammortamento oneri pluriennali</v>
          </cell>
          <cell r="E82">
            <v>0</v>
          </cell>
          <cell r="F82">
            <v>1</v>
          </cell>
          <cell r="H82">
            <v>0</v>
          </cell>
          <cell r="J82">
            <v>0</v>
          </cell>
          <cell r="L82">
            <v>0</v>
          </cell>
          <cell r="N82">
            <v>0</v>
          </cell>
          <cell r="P82">
            <v>0</v>
          </cell>
          <cell r="R82">
            <v>0</v>
          </cell>
          <cell r="T82">
            <v>0</v>
          </cell>
          <cell r="V82">
            <v>0</v>
          </cell>
          <cell r="X82">
            <v>0</v>
          </cell>
          <cell r="Z82">
            <v>0</v>
          </cell>
          <cell r="AB82">
            <v>0</v>
          </cell>
          <cell r="AC82">
            <v>0</v>
          </cell>
          <cell r="AD82">
            <v>0</v>
          </cell>
          <cell r="AF82">
            <v>0</v>
          </cell>
          <cell r="AH82">
            <v>0</v>
          </cell>
          <cell r="AJ82">
            <v>0</v>
          </cell>
          <cell r="AL82">
            <v>0</v>
          </cell>
          <cell r="AN82">
            <v>0</v>
          </cell>
          <cell r="AP82">
            <v>0</v>
          </cell>
          <cell r="AR82">
            <v>0</v>
          </cell>
          <cell r="AT82">
            <v>0</v>
          </cell>
          <cell r="AV82">
            <v>0</v>
          </cell>
          <cell r="AX82">
            <v>0</v>
          </cell>
          <cell r="AZ82">
            <v>0</v>
          </cell>
          <cell r="BB82">
            <v>0</v>
          </cell>
          <cell r="BC82">
            <v>0</v>
          </cell>
          <cell r="BD82">
            <v>0</v>
          </cell>
          <cell r="BF82">
            <v>0</v>
          </cell>
          <cell r="BH82">
            <v>0</v>
          </cell>
          <cell r="BJ82">
            <v>0</v>
          </cell>
          <cell r="BL82">
            <v>0</v>
          </cell>
          <cell r="BN82">
            <v>0</v>
          </cell>
          <cell r="BP82">
            <v>0</v>
          </cell>
          <cell r="BR82">
            <v>0</v>
          </cell>
          <cell r="BT82">
            <v>0</v>
          </cell>
          <cell r="BV82">
            <v>0</v>
          </cell>
          <cell r="BX82">
            <v>0</v>
          </cell>
          <cell r="BZ82">
            <v>0</v>
          </cell>
          <cell r="CB82">
            <v>0</v>
          </cell>
          <cell r="CC82">
            <v>0</v>
          </cell>
          <cell r="CD82">
            <v>0</v>
          </cell>
          <cell r="CF82">
            <v>0</v>
          </cell>
          <cell r="CH82">
            <v>0</v>
          </cell>
          <cell r="CJ82">
            <v>0</v>
          </cell>
          <cell r="CL82">
            <v>0</v>
          </cell>
          <cell r="CN82">
            <v>0</v>
          </cell>
          <cell r="CP82">
            <v>0</v>
          </cell>
          <cell r="CR82">
            <v>0</v>
          </cell>
          <cell r="CT82">
            <v>0</v>
          </cell>
          <cell r="CV82">
            <v>0</v>
          </cell>
          <cell r="CX82">
            <v>0</v>
          </cell>
          <cell r="CZ82">
            <v>0</v>
          </cell>
          <cell r="DB82">
            <v>0</v>
          </cell>
          <cell r="DC82">
            <v>0</v>
          </cell>
          <cell r="DD82">
            <v>0</v>
          </cell>
          <cell r="DF82">
            <v>0</v>
          </cell>
          <cell r="DH82">
            <v>0</v>
          </cell>
          <cell r="DJ82">
            <v>0</v>
          </cell>
          <cell r="DL82">
            <v>0</v>
          </cell>
          <cell r="DN82">
            <v>0</v>
          </cell>
          <cell r="DP82">
            <v>0</v>
          </cell>
          <cell r="DR82">
            <v>0</v>
          </cell>
          <cell r="DT82">
            <v>0</v>
          </cell>
          <cell r="DV82">
            <v>0</v>
          </cell>
          <cell r="DX82">
            <v>0</v>
          </cell>
          <cell r="DZ82">
            <v>0</v>
          </cell>
          <cell r="EB82">
            <v>0</v>
          </cell>
          <cell r="EC82">
            <v>0</v>
          </cell>
          <cell r="ED82">
            <v>0</v>
          </cell>
          <cell r="EE82" t="str">
            <v/>
          </cell>
          <cell r="EG82">
            <v>0</v>
          </cell>
        </row>
        <row r="83">
          <cell r="B83" t="str">
            <v>E421</v>
          </cell>
          <cell r="C83" t="str">
            <v>Accantonamenti</v>
          </cell>
          <cell r="E83">
            <v>0</v>
          </cell>
          <cell r="F83">
            <v>1</v>
          </cell>
          <cell r="H83">
            <v>0</v>
          </cell>
          <cell r="J83">
            <v>0</v>
          </cell>
          <cell r="L83">
            <v>0</v>
          </cell>
          <cell r="N83">
            <v>0</v>
          </cell>
          <cell r="P83">
            <v>0</v>
          </cell>
          <cell r="R83">
            <v>0</v>
          </cell>
          <cell r="T83">
            <v>0</v>
          </cell>
          <cell r="V83">
            <v>0</v>
          </cell>
          <cell r="X83">
            <v>0</v>
          </cell>
          <cell r="Z83">
            <v>0</v>
          </cell>
          <cell r="AB83">
            <v>0</v>
          </cell>
          <cell r="AC83">
            <v>0</v>
          </cell>
          <cell r="AD83">
            <v>0</v>
          </cell>
          <cell r="AF83">
            <v>0</v>
          </cell>
          <cell r="AH83">
            <v>0</v>
          </cell>
          <cell r="AJ83">
            <v>0</v>
          </cell>
          <cell r="AL83">
            <v>0</v>
          </cell>
          <cell r="AN83">
            <v>0</v>
          </cell>
          <cell r="AP83">
            <v>0</v>
          </cell>
          <cell r="AR83">
            <v>0</v>
          </cell>
          <cell r="AT83">
            <v>0</v>
          </cell>
          <cell r="AV83">
            <v>0</v>
          </cell>
          <cell r="AX83">
            <v>0</v>
          </cell>
          <cell r="AZ83">
            <v>0</v>
          </cell>
          <cell r="BB83">
            <v>0</v>
          </cell>
          <cell r="BC83">
            <v>0</v>
          </cell>
          <cell r="BD83">
            <v>0</v>
          </cell>
          <cell r="BF83">
            <v>0</v>
          </cell>
          <cell r="BH83">
            <v>0</v>
          </cell>
          <cell r="BJ83">
            <v>0</v>
          </cell>
          <cell r="BL83">
            <v>0</v>
          </cell>
          <cell r="BN83">
            <v>0</v>
          </cell>
          <cell r="BP83">
            <v>0</v>
          </cell>
          <cell r="BR83">
            <v>0</v>
          </cell>
          <cell r="BT83">
            <v>0</v>
          </cell>
          <cell r="BV83">
            <v>0</v>
          </cell>
          <cell r="BX83">
            <v>0</v>
          </cell>
          <cell r="BZ83">
            <v>0</v>
          </cell>
          <cell r="CB83">
            <v>0</v>
          </cell>
          <cell r="CC83">
            <v>0</v>
          </cell>
          <cell r="CD83">
            <v>0</v>
          </cell>
          <cell r="CF83">
            <v>0</v>
          </cell>
          <cell r="CH83">
            <v>0</v>
          </cell>
          <cell r="CJ83">
            <v>0</v>
          </cell>
          <cell r="CL83">
            <v>0</v>
          </cell>
          <cell r="CN83">
            <v>0</v>
          </cell>
          <cell r="CP83">
            <v>0</v>
          </cell>
          <cell r="CR83">
            <v>0</v>
          </cell>
          <cell r="CT83">
            <v>0</v>
          </cell>
          <cell r="CV83">
            <v>0</v>
          </cell>
          <cell r="CX83">
            <v>0</v>
          </cell>
          <cell r="CZ83">
            <v>0</v>
          </cell>
          <cell r="DB83">
            <v>0</v>
          </cell>
          <cell r="DC83">
            <v>0</v>
          </cell>
          <cell r="DD83">
            <v>0</v>
          </cell>
          <cell r="DF83">
            <v>0</v>
          </cell>
          <cell r="DH83">
            <v>0</v>
          </cell>
          <cell r="DJ83">
            <v>0</v>
          </cell>
          <cell r="DL83">
            <v>0</v>
          </cell>
          <cell r="DN83">
            <v>0</v>
          </cell>
          <cell r="DP83">
            <v>0</v>
          </cell>
          <cell r="DR83">
            <v>0</v>
          </cell>
          <cell r="DT83">
            <v>0</v>
          </cell>
          <cell r="DV83">
            <v>0</v>
          </cell>
          <cell r="DX83">
            <v>0</v>
          </cell>
          <cell r="DZ83">
            <v>0</v>
          </cell>
          <cell r="EB83">
            <v>0</v>
          </cell>
          <cell r="EC83">
            <v>0</v>
          </cell>
          <cell r="ED83">
            <v>0</v>
          </cell>
          <cell r="EE83" t="str">
            <v/>
          </cell>
          <cell r="EG83">
            <v>0</v>
          </cell>
        </row>
        <row r="84">
          <cell r="B84" t="str">
            <v>E431</v>
          </cell>
          <cell r="C84" t="str">
            <v>Accantonamento fondi</v>
          </cell>
          <cell r="E84">
            <v>0</v>
          </cell>
          <cell r="F84">
            <v>1</v>
          </cell>
          <cell r="H84">
            <v>0</v>
          </cell>
          <cell r="J84">
            <v>0</v>
          </cell>
          <cell r="L84">
            <v>0</v>
          </cell>
          <cell r="N84">
            <v>0</v>
          </cell>
          <cell r="P84">
            <v>0</v>
          </cell>
          <cell r="R84">
            <v>0</v>
          </cell>
          <cell r="T84">
            <v>0</v>
          </cell>
          <cell r="V84">
            <v>0</v>
          </cell>
          <cell r="X84">
            <v>0</v>
          </cell>
          <cell r="Z84">
            <v>0</v>
          </cell>
          <cell r="AB84">
            <v>0</v>
          </cell>
          <cell r="AC84">
            <v>0</v>
          </cell>
          <cell r="AD84">
            <v>0</v>
          </cell>
          <cell r="AF84">
            <v>0</v>
          </cell>
          <cell r="AH84">
            <v>0</v>
          </cell>
          <cell r="AJ84">
            <v>0</v>
          </cell>
          <cell r="AL84">
            <v>0</v>
          </cell>
          <cell r="AN84">
            <v>0</v>
          </cell>
          <cell r="AP84">
            <v>0</v>
          </cell>
          <cell r="AR84">
            <v>0</v>
          </cell>
          <cell r="AT84">
            <v>0</v>
          </cell>
          <cell r="AV84">
            <v>0</v>
          </cell>
          <cell r="AX84">
            <v>0</v>
          </cell>
          <cell r="AZ84">
            <v>0</v>
          </cell>
          <cell r="BB84">
            <v>0</v>
          </cell>
          <cell r="BC84">
            <v>0</v>
          </cell>
          <cell r="BD84">
            <v>0</v>
          </cell>
          <cell r="BF84">
            <v>0</v>
          </cell>
          <cell r="BH84">
            <v>0</v>
          </cell>
          <cell r="BJ84">
            <v>0</v>
          </cell>
          <cell r="BL84">
            <v>0</v>
          </cell>
          <cell r="BN84">
            <v>0</v>
          </cell>
          <cell r="BP84">
            <v>0</v>
          </cell>
          <cell r="BR84">
            <v>0</v>
          </cell>
          <cell r="BT84">
            <v>0</v>
          </cell>
          <cell r="BV84">
            <v>0</v>
          </cell>
          <cell r="BX84">
            <v>0</v>
          </cell>
          <cell r="BZ84">
            <v>0</v>
          </cell>
          <cell r="CB84">
            <v>0</v>
          </cell>
          <cell r="CC84">
            <v>0</v>
          </cell>
          <cell r="CD84">
            <v>0</v>
          </cell>
          <cell r="CF84">
            <v>0</v>
          </cell>
          <cell r="CH84">
            <v>0</v>
          </cell>
          <cell r="CJ84">
            <v>0</v>
          </cell>
          <cell r="CL84">
            <v>0</v>
          </cell>
          <cell r="CN84">
            <v>0</v>
          </cell>
          <cell r="CP84">
            <v>0</v>
          </cell>
          <cell r="CR84">
            <v>0</v>
          </cell>
          <cell r="CT84">
            <v>0</v>
          </cell>
          <cell r="CV84">
            <v>0</v>
          </cell>
          <cell r="CX84">
            <v>0</v>
          </cell>
          <cell r="CZ84">
            <v>0</v>
          </cell>
          <cell r="DB84">
            <v>0</v>
          </cell>
          <cell r="DC84">
            <v>0</v>
          </cell>
          <cell r="DD84">
            <v>0</v>
          </cell>
          <cell r="DF84">
            <v>0</v>
          </cell>
          <cell r="DH84">
            <v>0</v>
          </cell>
          <cell r="DJ84">
            <v>0</v>
          </cell>
          <cell r="DL84">
            <v>0</v>
          </cell>
          <cell r="DN84">
            <v>0</v>
          </cell>
          <cell r="DP84">
            <v>0</v>
          </cell>
          <cell r="DR84">
            <v>0</v>
          </cell>
          <cell r="DT84">
            <v>0</v>
          </cell>
          <cell r="DV84">
            <v>0</v>
          </cell>
          <cell r="DX84">
            <v>0</v>
          </cell>
          <cell r="DZ84">
            <v>0</v>
          </cell>
          <cell r="EB84">
            <v>0</v>
          </cell>
          <cell r="EC84">
            <v>0</v>
          </cell>
          <cell r="ED84">
            <v>0</v>
          </cell>
          <cell r="EE84" t="str">
            <v/>
          </cell>
          <cell r="EG84">
            <v>0</v>
          </cell>
        </row>
        <row r="85">
          <cell r="B85" t="str">
            <v>E441</v>
          </cell>
          <cell r="C85" t="str">
            <v>Rischi ed Opportunità</v>
          </cell>
          <cell r="E85">
            <v>0</v>
          </cell>
          <cell r="F85">
            <v>1</v>
          </cell>
          <cell r="H85">
            <v>0</v>
          </cell>
          <cell r="J85">
            <v>0</v>
          </cell>
          <cell r="L85">
            <v>0</v>
          </cell>
          <cell r="N85">
            <v>0</v>
          </cell>
          <cell r="P85">
            <v>0</v>
          </cell>
          <cell r="R85">
            <v>0</v>
          </cell>
          <cell r="T85">
            <v>0</v>
          </cell>
          <cell r="V85">
            <v>0</v>
          </cell>
          <cell r="X85">
            <v>0</v>
          </cell>
          <cell r="Z85">
            <v>0</v>
          </cell>
          <cell r="AB85">
            <v>0</v>
          </cell>
          <cell r="AC85">
            <v>0</v>
          </cell>
          <cell r="AD85">
            <v>0</v>
          </cell>
          <cell r="AF85">
            <v>0</v>
          </cell>
          <cell r="AH85">
            <v>0</v>
          </cell>
          <cell r="AJ85">
            <v>0</v>
          </cell>
          <cell r="AL85">
            <v>0</v>
          </cell>
          <cell r="AN85">
            <v>0</v>
          </cell>
          <cell r="AP85">
            <v>0</v>
          </cell>
          <cell r="AR85">
            <v>0</v>
          </cell>
          <cell r="AT85">
            <v>0</v>
          </cell>
          <cell r="AV85">
            <v>0</v>
          </cell>
          <cell r="AX85">
            <v>0</v>
          </cell>
          <cell r="AZ85">
            <v>0</v>
          </cell>
          <cell r="BB85">
            <v>0</v>
          </cell>
          <cell r="BC85">
            <v>0</v>
          </cell>
          <cell r="BD85">
            <v>0</v>
          </cell>
          <cell r="BF85">
            <v>0</v>
          </cell>
          <cell r="BH85">
            <v>0</v>
          </cell>
          <cell r="BJ85">
            <v>0</v>
          </cell>
          <cell r="BL85">
            <v>0</v>
          </cell>
          <cell r="BN85">
            <v>0</v>
          </cell>
          <cell r="BP85">
            <v>0</v>
          </cell>
          <cell r="BR85">
            <v>0</v>
          </cell>
          <cell r="BT85">
            <v>0</v>
          </cell>
          <cell r="BV85">
            <v>0</v>
          </cell>
          <cell r="BX85">
            <v>0</v>
          </cell>
          <cell r="BZ85">
            <v>0</v>
          </cell>
          <cell r="CB85">
            <v>0</v>
          </cell>
          <cell r="CC85">
            <v>0</v>
          </cell>
          <cell r="CD85">
            <v>0</v>
          </cell>
          <cell r="CF85">
            <v>0</v>
          </cell>
          <cell r="CH85">
            <v>0</v>
          </cell>
          <cell r="CJ85">
            <v>0</v>
          </cell>
          <cell r="CL85">
            <v>0</v>
          </cell>
          <cell r="CN85">
            <v>0</v>
          </cell>
          <cell r="CP85">
            <v>0</v>
          </cell>
          <cell r="CR85">
            <v>0</v>
          </cell>
          <cell r="CT85">
            <v>0</v>
          </cell>
          <cell r="CV85">
            <v>0</v>
          </cell>
          <cell r="CX85">
            <v>0</v>
          </cell>
          <cell r="CZ85">
            <v>0</v>
          </cell>
          <cell r="DB85">
            <v>0</v>
          </cell>
          <cell r="DC85">
            <v>0</v>
          </cell>
          <cell r="DD85">
            <v>0</v>
          </cell>
          <cell r="DF85">
            <v>0</v>
          </cell>
          <cell r="DH85">
            <v>0</v>
          </cell>
          <cell r="DJ85">
            <v>0</v>
          </cell>
          <cell r="DL85">
            <v>0</v>
          </cell>
          <cell r="DN85">
            <v>0</v>
          </cell>
          <cell r="DP85">
            <v>0</v>
          </cell>
          <cell r="DR85">
            <v>0</v>
          </cell>
          <cell r="DT85">
            <v>0</v>
          </cell>
          <cell r="DV85">
            <v>0</v>
          </cell>
          <cell r="DX85">
            <v>0</v>
          </cell>
          <cell r="DZ85">
            <v>0</v>
          </cell>
          <cell r="EB85">
            <v>0</v>
          </cell>
          <cell r="EC85">
            <v>0</v>
          </cell>
          <cell r="ED85">
            <v>0</v>
          </cell>
          <cell r="EE85" t="str">
            <v/>
          </cell>
          <cell r="EG85">
            <v>0</v>
          </cell>
        </row>
        <row r="86">
          <cell r="C86" t="str">
            <v>TOTALE COSTI</v>
          </cell>
          <cell r="D86">
            <v>0</v>
          </cell>
          <cell r="E86">
            <v>0</v>
          </cell>
          <cell r="F86">
            <v>1</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t="str">
            <v/>
          </cell>
          <cell r="EF86">
            <v>0</v>
          </cell>
          <cell r="EG86">
            <v>0</v>
          </cell>
        </row>
        <row r="88">
          <cell r="C88" t="str">
            <v>1°  RISULTATO OPERATIVO DELLA COMMESSA</v>
          </cell>
          <cell r="D88">
            <v>0</v>
          </cell>
          <cell r="E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t="str">
            <v/>
          </cell>
          <cell r="EF88">
            <v>0</v>
          </cell>
          <cell r="EG88">
            <v>0</v>
          </cell>
        </row>
        <row r="89">
          <cell r="H89">
            <v>0</v>
          </cell>
          <cell r="J89">
            <v>0</v>
          </cell>
          <cell r="L89">
            <v>0</v>
          </cell>
          <cell r="N89">
            <v>0</v>
          </cell>
          <cell r="P89">
            <v>0</v>
          </cell>
          <cell r="R89">
            <v>0</v>
          </cell>
          <cell r="T89">
            <v>0</v>
          </cell>
          <cell r="V89">
            <v>0</v>
          </cell>
          <cell r="X89">
            <v>0</v>
          </cell>
          <cell r="Z89">
            <v>0</v>
          </cell>
          <cell r="AB89">
            <v>0</v>
          </cell>
          <cell r="AF89">
            <v>0</v>
          </cell>
          <cell r="AH89">
            <v>0</v>
          </cell>
          <cell r="AJ89">
            <v>0</v>
          </cell>
          <cell r="AL89">
            <v>0</v>
          </cell>
          <cell r="AN89">
            <v>0</v>
          </cell>
          <cell r="AP89">
            <v>0</v>
          </cell>
          <cell r="AR89">
            <v>0</v>
          </cell>
          <cell r="AT89">
            <v>0</v>
          </cell>
          <cell r="AV89">
            <v>0</v>
          </cell>
          <cell r="AX89">
            <v>0</v>
          </cell>
          <cell r="AZ89">
            <v>0</v>
          </cell>
          <cell r="BB89">
            <v>0</v>
          </cell>
          <cell r="BF89">
            <v>0</v>
          </cell>
          <cell r="BH89">
            <v>0</v>
          </cell>
          <cell r="BJ89">
            <v>0</v>
          </cell>
          <cell r="BL89">
            <v>0</v>
          </cell>
          <cell r="BN89">
            <v>0</v>
          </cell>
          <cell r="BP89">
            <v>0</v>
          </cell>
          <cell r="BR89">
            <v>0</v>
          </cell>
          <cell r="BT89">
            <v>0</v>
          </cell>
          <cell r="BV89">
            <v>0</v>
          </cell>
          <cell r="BX89">
            <v>0</v>
          </cell>
          <cell r="BZ89">
            <v>0</v>
          </cell>
          <cell r="CB89">
            <v>0</v>
          </cell>
          <cell r="CF89">
            <v>0</v>
          </cell>
          <cell r="CH89">
            <v>0</v>
          </cell>
          <cell r="CJ89">
            <v>0</v>
          </cell>
          <cell r="CL89">
            <v>0</v>
          </cell>
          <cell r="CN89">
            <v>0</v>
          </cell>
          <cell r="CP89">
            <v>0</v>
          </cell>
          <cell r="CR89">
            <v>0</v>
          </cell>
          <cell r="CT89">
            <v>0</v>
          </cell>
          <cell r="CV89">
            <v>0</v>
          </cell>
          <cell r="CX89">
            <v>0</v>
          </cell>
          <cell r="CZ89">
            <v>0</v>
          </cell>
          <cell r="DB89">
            <v>0</v>
          </cell>
          <cell r="DF89">
            <v>0</v>
          </cell>
          <cell r="DH89">
            <v>0</v>
          </cell>
          <cell r="DJ89">
            <v>0</v>
          </cell>
          <cell r="DL89">
            <v>0</v>
          </cell>
          <cell r="DN89">
            <v>0</v>
          </cell>
          <cell r="DP89">
            <v>0</v>
          </cell>
          <cell r="DR89">
            <v>0</v>
          </cell>
          <cell r="DT89">
            <v>0</v>
          </cell>
          <cell r="DV89">
            <v>0</v>
          </cell>
          <cell r="DX89">
            <v>0</v>
          </cell>
          <cell r="DZ89">
            <v>0</v>
          </cell>
          <cell r="EB89">
            <v>0</v>
          </cell>
          <cell r="EG89">
            <v>0</v>
          </cell>
        </row>
        <row r="90">
          <cell r="B90" t="str">
            <v>E471</v>
          </cell>
          <cell r="C90" t="str">
            <v>Partite ed oneri straordinari</v>
          </cell>
          <cell r="E90">
            <v>0</v>
          </cell>
          <cell r="F90">
            <v>1</v>
          </cell>
          <cell r="H90">
            <v>0</v>
          </cell>
          <cell r="J90">
            <v>0</v>
          </cell>
          <cell r="L90">
            <v>0</v>
          </cell>
          <cell r="N90">
            <v>0</v>
          </cell>
          <cell r="P90">
            <v>0</v>
          </cell>
          <cell r="R90">
            <v>0</v>
          </cell>
          <cell r="T90">
            <v>0</v>
          </cell>
          <cell r="V90">
            <v>0</v>
          </cell>
          <cell r="X90">
            <v>0</v>
          </cell>
          <cell r="Z90">
            <v>0</v>
          </cell>
          <cell r="AB90">
            <v>0</v>
          </cell>
          <cell r="AC90">
            <v>0</v>
          </cell>
          <cell r="AD90">
            <v>0</v>
          </cell>
          <cell r="AF90">
            <v>0</v>
          </cell>
          <cell r="AH90">
            <v>0</v>
          </cell>
          <cell r="AJ90">
            <v>0</v>
          </cell>
          <cell r="AL90">
            <v>0</v>
          </cell>
          <cell r="AN90">
            <v>0</v>
          </cell>
          <cell r="AP90">
            <v>0</v>
          </cell>
          <cell r="AR90">
            <v>0</v>
          </cell>
          <cell r="AT90">
            <v>0</v>
          </cell>
          <cell r="AV90">
            <v>0</v>
          </cell>
          <cell r="AX90">
            <v>0</v>
          </cell>
          <cell r="AZ90">
            <v>0</v>
          </cell>
          <cell r="BB90">
            <v>0</v>
          </cell>
          <cell r="BC90">
            <v>0</v>
          </cell>
          <cell r="BD90">
            <v>0</v>
          </cell>
          <cell r="BF90">
            <v>0</v>
          </cell>
          <cell r="BH90">
            <v>0</v>
          </cell>
          <cell r="BJ90">
            <v>0</v>
          </cell>
          <cell r="BL90">
            <v>0</v>
          </cell>
          <cell r="BN90">
            <v>0</v>
          </cell>
          <cell r="BP90">
            <v>0</v>
          </cell>
          <cell r="BR90">
            <v>0</v>
          </cell>
          <cell r="BT90">
            <v>0</v>
          </cell>
          <cell r="BV90">
            <v>0</v>
          </cell>
          <cell r="BX90">
            <v>0</v>
          </cell>
          <cell r="BZ90">
            <v>0</v>
          </cell>
          <cell r="CB90">
            <v>0</v>
          </cell>
          <cell r="CC90">
            <v>0</v>
          </cell>
          <cell r="CD90">
            <v>0</v>
          </cell>
          <cell r="CF90">
            <v>0</v>
          </cell>
          <cell r="CH90">
            <v>0</v>
          </cell>
          <cell r="CJ90">
            <v>0</v>
          </cell>
          <cell r="CL90">
            <v>0</v>
          </cell>
          <cell r="CN90">
            <v>0</v>
          </cell>
          <cell r="CP90">
            <v>0</v>
          </cell>
          <cell r="CR90">
            <v>0</v>
          </cell>
          <cell r="CT90">
            <v>0</v>
          </cell>
          <cell r="CV90">
            <v>0</v>
          </cell>
          <cell r="CX90">
            <v>0</v>
          </cell>
          <cell r="CZ90">
            <v>0</v>
          </cell>
          <cell r="DB90">
            <v>0</v>
          </cell>
          <cell r="DC90">
            <v>0</v>
          </cell>
          <cell r="DD90">
            <v>0</v>
          </cell>
          <cell r="DF90">
            <v>0</v>
          </cell>
          <cell r="DH90">
            <v>0</v>
          </cell>
          <cell r="DJ90">
            <v>0</v>
          </cell>
          <cell r="DL90">
            <v>0</v>
          </cell>
          <cell r="DN90">
            <v>0</v>
          </cell>
          <cell r="DP90">
            <v>0</v>
          </cell>
          <cell r="DR90">
            <v>0</v>
          </cell>
          <cell r="DT90">
            <v>0</v>
          </cell>
          <cell r="DV90">
            <v>0</v>
          </cell>
          <cell r="DX90">
            <v>0</v>
          </cell>
          <cell r="DZ90">
            <v>0</v>
          </cell>
          <cell r="EB90">
            <v>0</v>
          </cell>
          <cell r="EC90">
            <v>0</v>
          </cell>
          <cell r="ED90">
            <v>0</v>
          </cell>
          <cell r="EE90" t="str">
            <v/>
          </cell>
          <cell r="EG90">
            <v>0</v>
          </cell>
        </row>
        <row r="91">
          <cell r="B91" t="str">
            <v>E481</v>
          </cell>
          <cell r="C91" t="str">
            <v>Oneri finanziari netti  (Consortile)</v>
          </cell>
          <cell r="E91">
            <v>0</v>
          </cell>
          <cell r="F91">
            <v>1</v>
          </cell>
          <cell r="H91">
            <v>0</v>
          </cell>
          <cell r="J91">
            <v>0</v>
          </cell>
          <cell r="L91">
            <v>0</v>
          </cell>
          <cell r="N91">
            <v>0</v>
          </cell>
          <cell r="P91">
            <v>0</v>
          </cell>
          <cell r="R91">
            <v>0</v>
          </cell>
          <cell r="T91">
            <v>0</v>
          </cell>
          <cell r="V91">
            <v>0</v>
          </cell>
          <cell r="X91">
            <v>0</v>
          </cell>
          <cell r="Z91">
            <v>0</v>
          </cell>
          <cell r="AB91">
            <v>0</v>
          </cell>
          <cell r="AC91">
            <v>0</v>
          </cell>
          <cell r="AD91">
            <v>0</v>
          </cell>
          <cell r="AF91">
            <v>0</v>
          </cell>
          <cell r="AH91">
            <v>0</v>
          </cell>
          <cell r="AJ91">
            <v>0</v>
          </cell>
          <cell r="AL91">
            <v>0</v>
          </cell>
          <cell r="AN91">
            <v>0</v>
          </cell>
          <cell r="AP91">
            <v>0</v>
          </cell>
          <cell r="AR91">
            <v>0</v>
          </cell>
          <cell r="AT91">
            <v>0</v>
          </cell>
          <cell r="AV91">
            <v>0</v>
          </cell>
          <cell r="AX91">
            <v>0</v>
          </cell>
          <cell r="AZ91">
            <v>0</v>
          </cell>
          <cell r="BB91">
            <v>0</v>
          </cell>
          <cell r="BC91">
            <v>0</v>
          </cell>
          <cell r="BD91">
            <v>0</v>
          </cell>
          <cell r="BF91">
            <v>0</v>
          </cell>
          <cell r="BH91">
            <v>0</v>
          </cell>
          <cell r="BJ91">
            <v>0</v>
          </cell>
          <cell r="BL91">
            <v>0</v>
          </cell>
          <cell r="BN91">
            <v>0</v>
          </cell>
          <cell r="BP91">
            <v>0</v>
          </cell>
          <cell r="BR91">
            <v>0</v>
          </cell>
          <cell r="BT91">
            <v>0</v>
          </cell>
          <cell r="BV91">
            <v>0</v>
          </cell>
          <cell r="BX91">
            <v>0</v>
          </cell>
          <cell r="BZ91">
            <v>0</v>
          </cell>
          <cell r="CB91">
            <v>0</v>
          </cell>
          <cell r="CC91">
            <v>0</v>
          </cell>
          <cell r="CD91">
            <v>0</v>
          </cell>
          <cell r="CF91">
            <v>0</v>
          </cell>
          <cell r="CH91">
            <v>0</v>
          </cell>
          <cell r="CJ91">
            <v>0</v>
          </cell>
          <cell r="CL91">
            <v>0</v>
          </cell>
          <cell r="CN91">
            <v>0</v>
          </cell>
          <cell r="CP91">
            <v>0</v>
          </cell>
          <cell r="CR91">
            <v>0</v>
          </cell>
          <cell r="CT91">
            <v>0</v>
          </cell>
          <cell r="CV91">
            <v>0</v>
          </cell>
          <cell r="CX91">
            <v>0</v>
          </cell>
          <cell r="CZ91">
            <v>0</v>
          </cell>
          <cell r="DB91">
            <v>0</v>
          </cell>
          <cell r="DC91">
            <v>0</v>
          </cell>
          <cell r="DD91">
            <v>0</v>
          </cell>
          <cell r="DF91">
            <v>0</v>
          </cell>
          <cell r="DH91">
            <v>0</v>
          </cell>
          <cell r="DJ91">
            <v>0</v>
          </cell>
          <cell r="DL91">
            <v>0</v>
          </cell>
          <cell r="DN91">
            <v>0</v>
          </cell>
          <cell r="DP91">
            <v>0</v>
          </cell>
          <cell r="DR91">
            <v>0</v>
          </cell>
          <cell r="DT91">
            <v>0</v>
          </cell>
          <cell r="DV91">
            <v>0</v>
          </cell>
          <cell r="DX91">
            <v>0</v>
          </cell>
          <cell r="DZ91">
            <v>0</v>
          </cell>
          <cell r="EB91">
            <v>0</v>
          </cell>
          <cell r="EC91">
            <v>0</v>
          </cell>
          <cell r="ED91">
            <v>0</v>
          </cell>
          <cell r="EE91" t="str">
            <v/>
          </cell>
          <cell r="EG91">
            <v>0</v>
          </cell>
        </row>
        <row r="92">
          <cell r="C92" t="str">
            <v>2°  RISULTATO OPERATIVO DELLA COMMESSA</v>
          </cell>
          <cell r="D92">
            <v>0</v>
          </cell>
          <cell r="E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t="str">
            <v/>
          </cell>
          <cell r="EF92">
            <v>0</v>
          </cell>
          <cell r="EG92">
            <v>0</v>
          </cell>
        </row>
        <row r="93">
          <cell r="E93">
            <v>0</v>
          </cell>
          <cell r="H93">
            <v>0</v>
          </cell>
          <cell r="J93">
            <v>0</v>
          </cell>
          <cell r="L93">
            <v>0</v>
          </cell>
          <cell r="N93">
            <v>0</v>
          </cell>
          <cell r="P93">
            <v>0</v>
          </cell>
          <cell r="R93">
            <v>0</v>
          </cell>
          <cell r="T93">
            <v>0</v>
          </cell>
          <cell r="V93">
            <v>0</v>
          </cell>
          <cell r="X93">
            <v>0</v>
          </cell>
          <cell r="Z93">
            <v>0</v>
          </cell>
          <cell r="AB93">
            <v>0</v>
          </cell>
          <cell r="AC93">
            <v>0</v>
          </cell>
          <cell r="AD93">
            <v>0</v>
          </cell>
          <cell r="AF93">
            <v>0</v>
          </cell>
          <cell r="AH93">
            <v>0</v>
          </cell>
          <cell r="AJ93">
            <v>0</v>
          </cell>
          <cell r="AL93">
            <v>0</v>
          </cell>
          <cell r="AN93">
            <v>0</v>
          </cell>
          <cell r="AP93">
            <v>0</v>
          </cell>
          <cell r="AR93">
            <v>0</v>
          </cell>
          <cell r="AT93">
            <v>0</v>
          </cell>
          <cell r="AV93">
            <v>0</v>
          </cell>
          <cell r="AX93">
            <v>0</v>
          </cell>
          <cell r="AZ93">
            <v>0</v>
          </cell>
          <cell r="BB93">
            <v>0</v>
          </cell>
          <cell r="BC93">
            <v>0</v>
          </cell>
          <cell r="BD93">
            <v>0</v>
          </cell>
          <cell r="BF93">
            <v>0</v>
          </cell>
          <cell r="BH93">
            <v>0</v>
          </cell>
          <cell r="BJ93">
            <v>0</v>
          </cell>
          <cell r="BL93">
            <v>0</v>
          </cell>
          <cell r="BN93">
            <v>0</v>
          </cell>
          <cell r="BP93">
            <v>0</v>
          </cell>
          <cell r="BR93">
            <v>0</v>
          </cell>
          <cell r="BT93">
            <v>0</v>
          </cell>
          <cell r="BV93">
            <v>0</v>
          </cell>
          <cell r="BX93">
            <v>0</v>
          </cell>
          <cell r="BZ93">
            <v>0</v>
          </cell>
          <cell r="CB93">
            <v>0</v>
          </cell>
          <cell r="CC93">
            <v>0</v>
          </cell>
          <cell r="CD93">
            <v>0</v>
          </cell>
          <cell r="CF93">
            <v>0</v>
          </cell>
          <cell r="CH93">
            <v>0</v>
          </cell>
          <cell r="CJ93">
            <v>0</v>
          </cell>
          <cell r="CL93">
            <v>0</v>
          </cell>
          <cell r="CN93">
            <v>0</v>
          </cell>
          <cell r="CP93">
            <v>0</v>
          </cell>
          <cell r="CR93">
            <v>0</v>
          </cell>
          <cell r="CT93">
            <v>0</v>
          </cell>
          <cell r="CV93">
            <v>0</v>
          </cell>
          <cell r="CX93">
            <v>0</v>
          </cell>
          <cell r="CZ93">
            <v>0</v>
          </cell>
          <cell r="DB93">
            <v>0</v>
          </cell>
          <cell r="DC93">
            <v>0</v>
          </cell>
          <cell r="DD93">
            <v>0</v>
          </cell>
          <cell r="DF93">
            <v>0</v>
          </cell>
          <cell r="DH93">
            <v>0</v>
          </cell>
          <cell r="DJ93">
            <v>0</v>
          </cell>
          <cell r="DL93">
            <v>0</v>
          </cell>
          <cell r="DN93">
            <v>0</v>
          </cell>
          <cell r="DP93">
            <v>0</v>
          </cell>
          <cell r="DR93">
            <v>0</v>
          </cell>
          <cell r="DT93">
            <v>0</v>
          </cell>
          <cell r="DV93">
            <v>0</v>
          </cell>
          <cell r="DX93">
            <v>0</v>
          </cell>
          <cell r="DZ93">
            <v>0</v>
          </cell>
          <cell r="EB93">
            <v>0</v>
          </cell>
          <cell r="EC93">
            <v>0</v>
          </cell>
          <cell r="ED93">
            <v>0</v>
          </cell>
          <cell r="EE93" t="str">
            <v/>
          </cell>
          <cell r="EG93">
            <v>0</v>
          </cell>
        </row>
        <row r="94">
          <cell r="B94" t="str">
            <v>E501</v>
          </cell>
          <cell r="C94" t="str">
            <v>Imposte  (Consortile)</v>
          </cell>
          <cell r="E94">
            <v>0</v>
          </cell>
          <cell r="F94">
            <v>1</v>
          </cell>
          <cell r="H94">
            <v>0</v>
          </cell>
          <cell r="J94">
            <v>0</v>
          </cell>
          <cell r="L94">
            <v>0</v>
          </cell>
          <cell r="N94">
            <v>0</v>
          </cell>
          <cell r="P94">
            <v>0</v>
          </cell>
          <cell r="R94">
            <v>0</v>
          </cell>
          <cell r="T94">
            <v>0</v>
          </cell>
          <cell r="V94">
            <v>0</v>
          </cell>
          <cell r="X94">
            <v>0</v>
          </cell>
          <cell r="Z94">
            <v>0</v>
          </cell>
          <cell r="AB94">
            <v>0</v>
          </cell>
          <cell r="AC94">
            <v>0</v>
          </cell>
          <cell r="AD94">
            <v>0</v>
          </cell>
          <cell r="AF94">
            <v>0</v>
          </cell>
          <cell r="AH94">
            <v>0</v>
          </cell>
          <cell r="AJ94">
            <v>0</v>
          </cell>
          <cell r="AL94">
            <v>0</v>
          </cell>
          <cell r="AN94">
            <v>0</v>
          </cell>
          <cell r="AP94">
            <v>0</v>
          </cell>
          <cell r="AR94">
            <v>0</v>
          </cell>
          <cell r="AT94">
            <v>0</v>
          </cell>
          <cell r="AV94">
            <v>0</v>
          </cell>
          <cell r="AX94">
            <v>0</v>
          </cell>
          <cell r="AZ94">
            <v>0</v>
          </cell>
          <cell r="BB94">
            <v>0</v>
          </cell>
          <cell r="BC94">
            <v>0</v>
          </cell>
          <cell r="BD94">
            <v>0</v>
          </cell>
          <cell r="BF94">
            <v>0</v>
          </cell>
          <cell r="BH94">
            <v>0</v>
          </cell>
          <cell r="BJ94">
            <v>0</v>
          </cell>
          <cell r="BL94">
            <v>0</v>
          </cell>
          <cell r="BN94">
            <v>0</v>
          </cell>
          <cell r="BP94">
            <v>0</v>
          </cell>
          <cell r="BR94">
            <v>0</v>
          </cell>
          <cell r="BT94">
            <v>0</v>
          </cell>
          <cell r="BV94">
            <v>0</v>
          </cell>
          <cell r="BX94">
            <v>0</v>
          </cell>
          <cell r="BZ94">
            <v>0</v>
          </cell>
          <cell r="CB94">
            <v>0</v>
          </cell>
          <cell r="CC94">
            <v>0</v>
          </cell>
          <cell r="CD94">
            <v>0</v>
          </cell>
          <cell r="CF94">
            <v>0</v>
          </cell>
          <cell r="CH94">
            <v>0</v>
          </cell>
          <cell r="CJ94">
            <v>0</v>
          </cell>
          <cell r="CL94">
            <v>0</v>
          </cell>
          <cell r="CN94">
            <v>0</v>
          </cell>
          <cell r="CP94">
            <v>0</v>
          </cell>
          <cell r="CR94">
            <v>0</v>
          </cell>
          <cell r="CT94">
            <v>0</v>
          </cell>
          <cell r="CV94">
            <v>0</v>
          </cell>
          <cell r="CX94">
            <v>0</v>
          </cell>
          <cell r="CZ94">
            <v>0</v>
          </cell>
          <cell r="DB94">
            <v>0</v>
          </cell>
          <cell r="DC94">
            <v>0</v>
          </cell>
          <cell r="DD94">
            <v>0</v>
          </cell>
          <cell r="DF94">
            <v>0</v>
          </cell>
          <cell r="DH94">
            <v>0</v>
          </cell>
          <cell r="DJ94">
            <v>0</v>
          </cell>
          <cell r="DL94">
            <v>0</v>
          </cell>
          <cell r="DN94">
            <v>0</v>
          </cell>
          <cell r="DP94">
            <v>0</v>
          </cell>
          <cell r="DR94">
            <v>0</v>
          </cell>
          <cell r="DT94">
            <v>0</v>
          </cell>
          <cell r="DV94">
            <v>0</v>
          </cell>
          <cell r="DX94">
            <v>0</v>
          </cell>
          <cell r="DZ94">
            <v>0</v>
          </cell>
          <cell r="EB94">
            <v>0</v>
          </cell>
          <cell r="EC94">
            <v>0</v>
          </cell>
          <cell r="ED94">
            <v>0</v>
          </cell>
          <cell r="EE94" t="str">
            <v/>
          </cell>
          <cell r="EG94">
            <v>0</v>
          </cell>
        </row>
        <row r="95">
          <cell r="C95" t="str">
            <v>MARGINE  OPERATIVO  LORDO    "MOL"</v>
          </cell>
          <cell r="D95">
            <v>0</v>
          </cell>
          <cell r="E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t="str">
            <v/>
          </cell>
          <cell r="EF95">
            <v>0</v>
          </cell>
          <cell r="EG95">
            <v>0</v>
          </cell>
        </row>
        <row r="97">
          <cell r="H97">
            <v>0</v>
          </cell>
          <cell r="J97">
            <v>0</v>
          </cell>
          <cell r="L97">
            <v>0</v>
          </cell>
          <cell r="N97">
            <v>0</v>
          </cell>
          <cell r="P97">
            <v>0</v>
          </cell>
          <cell r="R97">
            <v>0</v>
          </cell>
          <cell r="T97">
            <v>0</v>
          </cell>
          <cell r="V97">
            <v>0</v>
          </cell>
          <cell r="X97">
            <v>0</v>
          </cell>
          <cell r="Z97">
            <v>0</v>
          </cell>
          <cell r="AB97">
            <v>0</v>
          </cell>
          <cell r="AC97">
            <v>0</v>
          </cell>
          <cell r="AD97">
            <v>0</v>
          </cell>
          <cell r="AF97">
            <v>0</v>
          </cell>
          <cell r="AH97">
            <v>0</v>
          </cell>
          <cell r="AJ97">
            <v>0</v>
          </cell>
          <cell r="AL97">
            <v>0</v>
          </cell>
          <cell r="AN97">
            <v>0</v>
          </cell>
          <cell r="AP97">
            <v>0</v>
          </cell>
          <cell r="AR97">
            <v>0</v>
          </cell>
          <cell r="AT97">
            <v>0</v>
          </cell>
          <cell r="AV97">
            <v>0</v>
          </cell>
          <cell r="AX97">
            <v>0</v>
          </cell>
          <cell r="AZ97">
            <v>0</v>
          </cell>
          <cell r="BB97">
            <v>0</v>
          </cell>
          <cell r="BC97">
            <v>0</v>
          </cell>
          <cell r="BD97">
            <v>0</v>
          </cell>
          <cell r="BF97">
            <v>0</v>
          </cell>
          <cell r="BH97">
            <v>0</v>
          </cell>
          <cell r="BJ97">
            <v>0</v>
          </cell>
          <cell r="BL97">
            <v>0</v>
          </cell>
          <cell r="BN97">
            <v>0</v>
          </cell>
          <cell r="BP97">
            <v>0</v>
          </cell>
          <cell r="BR97">
            <v>0</v>
          </cell>
          <cell r="BT97">
            <v>0</v>
          </cell>
          <cell r="BV97">
            <v>0</v>
          </cell>
          <cell r="BX97">
            <v>0</v>
          </cell>
          <cell r="BZ97">
            <v>0</v>
          </cell>
          <cell r="CB97">
            <v>0</v>
          </cell>
          <cell r="CC97">
            <v>0</v>
          </cell>
          <cell r="CD97">
            <v>0</v>
          </cell>
          <cell r="CF97">
            <v>0</v>
          </cell>
          <cell r="CH97">
            <v>0</v>
          </cell>
          <cell r="CJ97">
            <v>0</v>
          </cell>
          <cell r="CL97">
            <v>0</v>
          </cell>
          <cell r="CN97">
            <v>0</v>
          </cell>
          <cell r="CP97">
            <v>0</v>
          </cell>
          <cell r="CR97">
            <v>0</v>
          </cell>
          <cell r="CT97">
            <v>0</v>
          </cell>
          <cell r="CV97">
            <v>0</v>
          </cell>
          <cell r="CX97">
            <v>0</v>
          </cell>
          <cell r="CZ97">
            <v>0</v>
          </cell>
          <cell r="DB97">
            <v>0</v>
          </cell>
          <cell r="DC97">
            <v>0</v>
          </cell>
          <cell r="DD97">
            <v>0</v>
          </cell>
          <cell r="DF97">
            <v>0</v>
          </cell>
          <cell r="DH97">
            <v>0</v>
          </cell>
          <cell r="DJ97">
            <v>0</v>
          </cell>
          <cell r="DL97">
            <v>0</v>
          </cell>
          <cell r="DN97">
            <v>0</v>
          </cell>
          <cell r="DP97">
            <v>0</v>
          </cell>
          <cell r="DR97">
            <v>0</v>
          </cell>
          <cell r="DT97">
            <v>0</v>
          </cell>
          <cell r="DV97">
            <v>0</v>
          </cell>
          <cell r="DX97">
            <v>0</v>
          </cell>
          <cell r="DZ97">
            <v>0</v>
          </cell>
          <cell r="EB97">
            <v>0</v>
          </cell>
          <cell r="EC97">
            <v>0</v>
          </cell>
          <cell r="ED97">
            <v>0</v>
          </cell>
          <cell r="EE97" t="str">
            <v/>
          </cell>
          <cell r="EG97">
            <v>0</v>
          </cell>
        </row>
        <row r="98">
          <cell r="C98" t="str">
            <v>Oneri e Proventi Finanziari Netti</v>
          </cell>
          <cell r="D98">
            <v>0</v>
          </cell>
          <cell r="E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t="str">
            <v/>
          </cell>
          <cell r="EF98">
            <v>0</v>
          </cell>
          <cell r="EG98">
            <v>0</v>
          </cell>
        </row>
        <row r="99">
          <cell r="B99" t="str">
            <v>E531</v>
          </cell>
          <cell r="C99" t="str">
            <v>Oneri Finanziari netti a Breve</v>
          </cell>
          <cell r="E99">
            <v>0</v>
          </cell>
          <cell r="F99">
            <v>1</v>
          </cell>
          <cell r="G99">
            <v>0</v>
          </cell>
          <cell r="H99">
            <v>0</v>
          </cell>
          <cell r="J99">
            <v>0</v>
          </cell>
          <cell r="L99">
            <v>0</v>
          </cell>
          <cell r="N99">
            <v>0</v>
          </cell>
          <cell r="P99">
            <v>0</v>
          </cell>
          <cell r="R99">
            <v>0</v>
          </cell>
          <cell r="T99">
            <v>0</v>
          </cell>
          <cell r="V99">
            <v>0</v>
          </cell>
          <cell r="X99">
            <v>0</v>
          </cell>
          <cell r="Z99">
            <v>0</v>
          </cell>
          <cell r="AB99">
            <v>0</v>
          </cell>
          <cell r="AC99">
            <v>0</v>
          </cell>
          <cell r="AD99">
            <v>0</v>
          </cell>
          <cell r="AF99">
            <v>0</v>
          </cell>
          <cell r="AH99">
            <v>0</v>
          </cell>
          <cell r="AJ99">
            <v>0</v>
          </cell>
          <cell r="AL99">
            <v>0</v>
          </cell>
          <cell r="AN99">
            <v>0</v>
          </cell>
          <cell r="AP99">
            <v>0</v>
          </cell>
          <cell r="AR99">
            <v>0</v>
          </cell>
          <cell r="AT99">
            <v>0</v>
          </cell>
          <cell r="AV99">
            <v>0</v>
          </cell>
          <cell r="AX99">
            <v>0</v>
          </cell>
          <cell r="AZ99">
            <v>0</v>
          </cell>
          <cell r="BB99">
            <v>0</v>
          </cell>
          <cell r="BC99">
            <v>0</v>
          </cell>
          <cell r="BD99">
            <v>0</v>
          </cell>
          <cell r="BF99">
            <v>0</v>
          </cell>
          <cell r="BH99">
            <v>0</v>
          </cell>
          <cell r="BJ99">
            <v>0</v>
          </cell>
          <cell r="BL99">
            <v>0</v>
          </cell>
          <cell r="BN99">
            <v>0</v>
          </cell>
          <cell r="BP99">
            <v>0</v>
          </cell>
          <cell r="BR99">
            <v>0</v>
          </cell>
          <cell r="BT99">
            <v>0</v>
          </cell>
          <cell r="BV99">
            <v>0</v>
          </cell>
          <cell r="BX99">
            <v>0</v>
          </cell>
          <cell r="BZ99">
            <v>0</v>
          </cell>
          <cell r="CB99">
            <v>0</v>
          </cell>
          <cell r="CC99">
            <v>0</v>
          </cell>
          <cell r="CD99">
            <v>0</v>
          </cell>
          <cell r="CF99">
            <v>0</v>
          </cell>
          <cell r="CH99">
            <v>0</v>
          </cell>
          <cell r="CJ99">
            <v>0</v>
          </cell>
          <cell r="CL99">
            <v>0</v>
          </cell>
          <cell r="CN99">
            <v>0</v>
          </cell>
          <cell r="CP99">
            <v>0</v>
          </cell>
          <cell r="CR99">
            <v>0</v>
          </cell>
          <cell r="CT99">
            <v>0</v>
          </cell>
          <cell r="CV99">
            <v>0</v>
          </cell>
          <cell r="CX99">
            <v>0</v>
          </cell>
          <cell r="CZ99">
            <v>0</v>
          </cell>
          <cell r="DB99">
            <v>0</v>
          </cell>
          <cell r="DC99">
            <v>0</v>
          </cell>
          <cell r="DD99">
            <v>0</v>
          </cell>
          <cell r="DF99">
            <v>0</v>
          </cell>
          <cell r="DH99">
            <v>0</v>
          </cell>
          <cell r="DJ99">
            <v>0</v>
          </cell>
          <cell r="DL99">
            <v>0</v>
          </cell>
          <cell r="DN99">
            <v>0</v>
          </cell>
          <cell r="DP99">
            <v>0</v>
          </cell>
          <cell r="DR99">
            <v>0</v>
          </cell>
          <cell r="DT99">
            <v>0</v>
          </cell>
          <cell r="DV99">
            <v>0</v>
          </cell>
          <cell r="DX99">
            <v>0</v>
          </cell>
          <cell r="DZ99">
            <v>0</v>
          </cell>
          <cell r="EB99">
            <v>0</v>
          </cell>
          <cell r="EC99">
            <v>0</v>
          </cell>
          <cell r="ED99">
            <v>0</v>
          </cell>
          <cell r="EE99" t="str">
            <v/>
          </cell>
          <cell r="EG99">
            <v>0</v>
          </cell>
        </row>
        <row r="100">
          <cell r="B100" t="str">
            <v>E532</v>
          </cell>
          <cell r="C100" t="str">
            <v>Proventi Finanziari netti a Breve</v>
          </cell>
          <cell r="E100">
            <v>0</v>
          </cell>
          <cell r="F100">
            <v>1</v>
          </cell>
          <cell r="G100">
            <v>0</v>
          </cell>
          <cell r="H100">
            <v>0</v>
          </cell>
          <cell r="J100">
            <v>0</v>
          </cell>
          <cell r="L100">
            <v>0</v>
          </cell>
          <cell r="N100">
            <v>0</v>
          </cell>
          <cell r="P100">
            <v>0</v>
          </cell>
          <cell r="R100">
            <v>0</v>
          </cell>
          <cell r="T100">
            <v>0</v>
          </cell>
          <cell r="V100">
            <v>0</v>
          </cell>
          <cell r="X100">
            <v>0</v>
          </cell>
          <cell r="Z100">
            <v>0</v>
          </cell>
          <cell r="AB100">
            <v>0</v>
          </cell>
          <cell r="AC100">
            <v>0</v>
          </cell>
          <cell r="AD100">
            <v>0</v>
          </cell>
          <cell r="AF100">
            <v>0</v>
          </cell>
          <cell r="AH100">
            <v>0</v>
          </cell>
          <cell r="AJ100">
            <v>0</v>
          </cell>
          <cell r="AL100">
            <v>0</v>
          </cell>
          <cell r="AN100">
            <v>0</v>
          </cell>
          <cell r="AP100">
            <v>0</v>
          </cell>
          <cell r="AR100">
            <v>0</v>
          </cell>
          <cell r="AT100">
            <v>0</v>
          </cell>
          <cell r="AV100">
            <v>0</v>
          </cell>
          <cell r="AX100">
            <v>0</v>
          </cell>
          <cell r="AZ100">
            <v>0</v>
          </cell>
          <cell r="BB100">
            <v>0</v>
          </cell>
          <cell r="BC100">
            <v>0</v>
          </cell>
          <cell r="BD100">
            <v>0</v>
          </cell>
          <cell r="BF100">
            <v>0</v>
          </cell>
          <cell r="BH100">
            <v>0</v>
          </cell>
          <cell r="BJ100">
            <v>0</v>
          </cell>
          <cell r="BL100">
            <v>0</v>
          </cell>
          <cell r="BN100">
            <v>0</v>
          </cell>
          <cell r="BP100">
            <v>0</v>
          </cell>
          <cell r="BR100">
            <v>0</v>
          </cell>
          <cell r="BT100">
            <v>0</v>
          </cell>
          <cell r="BV100">
            <v>0</v>
          </cell>
          <cell r="BX100">
            <v>0</v>
          </cell>
          <cell r="BZ100">
            <v>0</v>
          </cell>
          <cell r="CB100">
            <v>0</v>
          </cell>
          <cell r="CC100">
            <v>0</v>
          </cell>
          <cell r="CD100">
            <v>0</v>
          </cell>
          <cell r="CF100">
            <v>0</v>
          </cell>
          <cell r="CH100">
            <v>0</v>
          </cell>
          <cell r="CJ100">
            <v>0</v>
          </cell>
          <cell r="CL100">
            <v>0</v>
          </cell>
          <cell r="CN100">
            <v>0</v>
          </cell>
          <cell r="CP100">
            <v>0</v>
          </cell>
          <cell r="CR100">
            <v>0</v>
          </cell>
          <cell r="CT100">
            <v>0</v>
          </cell>
          <cell r="CV100">
            <v>0</v>
          </cell>
          <cell r="CX100">
            <v>0</v>
          </cell>
          <cell r="CZ100">
            <v>0</v>
          </cell>
          <cell r="DB100">
            <v>0</v>
          </cell>
          <cell r="DC100">
            <v>0</v>
          </cell>
          <cell r="DD100">
            <v>0</v>
          </cell>
          <cell r="DF100">
            <v>0</v>
          </cell>
          <cell r="DH100">
            <v>0</v>
          </cell>
          <cell r="DJ100">
            <v>0</v>
          </cell>
          <cell r="DL100">
            <v>0</v>
          </cell>
          <cell r="DN100">
            <v>0</v>
          </cell>
          <cell r="DP100">
            <v>0</v>
          </cell>
          <cell r="DR100">
            <v>0</v>
          </cell>
          <cell r="DT100">
            <v>0</v>
          </cell>
          <cell r="DV100">
            <v>0</v>
          </cell>
          <cell r="DX100">
            <v>0</v>
          </cell>
          <cell r="DZ100">
            <v>0</v>
          </cell>
          <cell r="EB100">
            <v>0</v>
          </cell>
          <cell r="EC100">
            <v>0</v>
          </cell>
          <cell r="ED100">
            <v>0</v>
          </cell>
          <cell r="EE100" t="str">
            <v/>
          </cell>
          <cell r="EG100">
            <v>0</v>
          </cell>
        </row>
        <row r="101">
          <cell r="B101" t="str">
            <v>E533</v>
          </cell>
          <cell r="C101" t="str">
            <v>Oneri Finanziari netti a M/L</v>
          </cell>
          <cell r="E101">
            <v>0</v>
          </cell>
          <cell r="F101">
            <v>1</v>
          </cell>
          <cell r="H101">
            <v>0</v>
          </cell>
          <cell r="J101">
            <v>0</v>
          </cell>
          <cell r="L101">
            <v>0</v>
          </cell>
          <cell r="N101">
            <v>0</v>
          </cell>
          <cell r="P101">
            <v>0</v>
          </cell>
          <cell r="R101">
            <v>0</v>
          </cell>
          <cell r="T101">
            <v>0</v>
          </cell>
          <cell r="V101">
            <v>0</v>
          </cell>
          <cell r="X101">
            <v>0</v>
          </cell>
          <cell r="Z101">
            <v>0</v>
          </cell>
          <cell r="AB101">
            <v>0</v>
          </cell>
          <cell r="AC101">
            <v>0</v>
          </cell>
          <cell r="AD101">
            <v>0</v>
          </cell>
          <cell r="AF101">
            <v>0</v>
          </cell>
          <cell r="AH101">
            <v>0</v>
          </cell>
          <cell r="AJ101">
            <v>0</v>
          </cell>
          <cell r="AL101">
            <v>0</v>
          </cell>
          <cell r="AN101">
            <v>0</v>
          </cell>
          <cell r="AP101">
            <v>0</v>
          </cell>
          <cell r="AR101">
            <v>0</v>
          </cell>
          <cell r="AT101">
            <v>0</v>
          </cell>
          <cell r="AV101">
            <v>0</v>
          </cell>
          <cell r="AX101">
            <v>0</v>
          </cell>
          <cell r="AZ101">
            <v>0</v>
          </cell>
          <cell r="BB101">
            <v>0</v>
          </cell>
          <cell r="BC101">
            <v>0</v>
          </cell>
          <cell r="BD101">
            <v>0</v>
          </cell>
          <cell r="BF101">
            <v>0</v>
          </cell>
          <cell r="BH101">
            <v>0</v>
          </cell>
          <cell r="BJ101">
            <v>0</v>
          </cell>
          <cell r="BL101">
            <v>0</v>
          </cell>
          <cell r="BN101">
            <v>0</v>
          </cell>
          <cell r="BP101">
            <v>0</v>
          </cell>
          <cell r="BR101">
            <v>0</v>
          </cell>
          <cell r="BT101">
            <v>0</v>
          </cell>
          <cell r="BV101">
            <v>0</v>
          </cell>
          <cell r="BX101">
            <v>0</v>
          </cell>
          <cell r="BZ101">
            <v>0</v>
          </cell>
          <cell r="CB101">
            <v>0</v>
          </cell>
          <cell r="CC101">
            <v>0</v>
          </cell>
          <cell r="CD101">
            <v>0</v>
          </cell>
          <cell r="CF101">
            <v>0</v>
          </cell>
          <cell r="CH101">
            <v>0</v>
          </cell>
          <cell r="CJ101">
            <v>0</v>
          </cell>
          <cell r="CL101">
            <v>0</v>
          </cell>
          <cell r="CN101">
            <v>0</v>
          </cell>
          <cell r="CP101">
            <v>0</v>
          </cell>
          <cell r="CR101">
            <v>0</v>
          </cell>
          <cell r="CT101">
            <v>0</v>
          </cell>
          <cell r="CV101">
            <v>0</v>
          </cell>
          <cell r="CX101">
            <v>0</v>
          </cell>
          <cell r="CZ101">
            <v>0</v>
          </cell>
          <cell r="DB101">
            <v>0</v>
          </cell>
          <cell r="DC101">
            <v>0</v>
          </cell>
          <cell r="DD101">
            <v>0</v>
          </cell>
          <cell r="DF101">
            <v>0</v>
          </cell>
          <cell r="DH101">
            <v>0</v>
          </cell>
          <cell r="DJ101">
            <v>0</v>
          </cell>
          <cell r="DL101">
            <v>0</v>
          </cell>
          <cell r="DN101">
            <v>0</v>
          </cell>
          <cell r="DP101">
            <v>0</v>
          </cell>
          <cell r="DR101">
            <v>0</v>
          </cell>
          <cell r="DT101">
            <v>0</v>
          </cell>
          <cell r="DV101">
            <v>0</v>
          </cell>
          <cell r="DX101">
            <v>0</v>
          </cell>
          <cell r="DZ101">
            <v>0</v>
          </cell>
          <cell r="EB101">
            <v>0</v>
          </cell>
          <cell r="EC101">
            <v>0</v>
          </cell>
          <cell r="ED101">
            <v>0</v>
          </cell>
          <cell r="EE101" t="str">
            <v/>
          </cell>
          <cell r="EG101">
            <v>0</v>
          </cell>
        </row>
        <row r="102">
          <cell r="B102" t="str">
            <v>E534</v>
          </cell>
          <cell r="C102" t="str">
            <v>Proventi Finanziari netti a M/L</v>
          </cell>
          <cell r="E102">
            <v>0</v>
          </cell>
          <cell r="F102">
            <v>1</v>
          </cell>
          <cell r="H102">
            <v>0</v>
          </cell>
          <cell r="J102">
            <v>0</v>
          </cell>
          <cell r="L102">
            <v>0</v>
          </cell>
          <cell r="N102">
            <v>0</v>
          </cell>
          <cell r="P102">
            <v>0</v>
          </cell>
          <cell r="R102">
            <v>0</v>
          </cell>
          <cell r="T102">
            <v>0</v>
          </cell>
          <cell r="V102">
            <v>0</v>
          </cell>
          <cell r="X102">
            <v>0</v>
          </cell>
          <cell r="Z102">
            <v>0</v>
          </cell>
          <cell r="AB102">
            <v>0</v>
          </cell>
          <cell r="AC102">
            <v>0</v>
          </cell>
          <cell r="AD102">
            <v>0</v>
          </cell>
          <cell r="AF102">
            <v>0</v>
          </cell>
          <cell r="AH102">
            <v>0</v>
          </cell>
          <cell r="AJ102">
            <v>0</v>
          </cell>
          <cell r="AL102">
            <v>0</v>
          </cell>
          <cell r="AN102">
            <v>0</v>
          </cell>
          <cell r="AP102">
            <v>0</v>
          </cell>
          <cell r="AR102">
            <v>0</v>
          </cell>
          <cell r="AT102">
            <v>0</v>
          </cell>
          <cell r="AV102">
            <v>0</v>
          </cell>
          <cell r="AX102">
            <v>0</v>
          </cell>
          <cell r="AZ102">
            <v>0</v>
          </cell>
          <cell r="BB102">
            <v>0</v>
          </cell>
          <cell r="BC102">
            <v>0</v>
          </cell>
          <cell r="BD102">
            <v>0</v>
          </cell>
          <cell r="BF102">
            <v>0</v>
          </cell>
          <cell r="BH102">
            <v>0</v>
          </cell>
          <cell r="BJ102">
            <v>0</v>
          </cell>
          <cell r="BL102">
            <v>0</v>
          </cell>
          <cell r="BN102">
            <v>0</v>
          </cell>
          <cell r="BP102">
            <v>0</v>
          </cell>
          <cell r="BR102">
            <v>0</v>
          </cell>
          <cell r="BT102">
            <v>0</v>
          </cell>
          <cell r="BV102">
            <v>0</v>
          </cell>
          <cell r="BX102">
            <v>0</v>
          </cell>
          <cell r="BZ102">
            <v>0</v>
          </cell>
          <cell r="CB102">
            <v>0</v>
          </cell>
          <cell r="CC102">
            <v>0</v>
          </cell>
          <cell r="CD102">
            <v>0</v>
          </cell>
          <cell r="CF102">
            <v>0</v>
          </cell>
          <cell r="CH102">
            <v>0</v>
          </cell>
          <cell r="CJ102">
            <v>0</v>
          </cell>
          <cell r="CL102">
            <v>0</v>
          </cell>
          <cell r="CN102">
            <v>0</v>
          </cell>
          <cell r="CP102">
            <v>0</v>
          </cell>
          <cell r="CR102">
            <v>0</v>
          </cell>
          <cell r="CT102">
            <v>0</v>
          </cell>
          <cell r="CV102">
            <v>0</v>
          </cell>
          <cell r="CX102">
            <v>0</v>
          </cell>
          <cell r="CZ102">
            <v>0</v>
          </cell>
          <cell r="DB102">
            <v>0</v>
          </cell>
          <cell r="DC102">
            <v>0</v>
          </cell>
          <cell r="DD102">
            <v>0</v>
          </cell>
          <cell r="DF102">
            <v>0</v>
          </cell>
          <cell r="DH102">
            <v>0</v>
          </cell>
          <cell r="DJ102">
            <v>0</v>
          </cell>
          <cell r="DL102">
            <v>0</v>
          </cell>
          <cell r="DN102">
            <v>0</v>
          </cell>
          <cell r="DP102">
            <v>0</v>
          </cell>
          <cell r="DR102">
            <v>0</v>
          </cell>
          <cell r="DT102">
            <v>0</v>
          </cell>
          <cell r="DV102">
            <v>0</v>
          </cell>
          <cell r="DX102">
            <v>0</v>
          </cell>
          <cell r="DZ102">
            <v>0</v>
          </cell>
          <cell r="EB102">
            <v>0</v>
          </cell>
          <cell r="EC102">
            <v>0</v>
          </cell>
          <cell r="ED102">
            <v>0</v>
          </cell>
          <cell r="EE102" t="str">
            <v/>
          </cell>
          <cell r="EG102">
            <v>0</v>
          </cell>
        </row>
        <row r="103">
          <cell r="B103" t="str">
            <v>E535</v>
          </cell>
          <cell r="C103" t="str">
            <v>Oneri Finanziari netti Intercompany</v>
          </cell>
          <cell r="E103">
            <v>0</v>
          </cell>
          <cell r="F103">
            <v>1</v>
          </cell>
          <cell r="H103">
            <v>0</v>
          </cell>
          <cell r="J103">
            <v>0</v>
          </cell>
          <cell r="L103">
            <v>0</v>
          </cell>
          <cell r="N103">
            <v>0</v>
          </cell>
          <cell r="P103">
            <v>0</v>
          </cell>
          <cell r="R103">
            <v>0</v>
          </cell>
          <cell r="T103">
            <v>0</v>
          </cell>
          <cell r="V103">
            <v>0</v>
          </cell>
          <cell r="X103">
            <v>0</v>
          </cell>
          <cell r="Z103">
            <v>0</v>
          </cell>
          <cell r="AB103">
            <v>0</v>
          </cell>
          <cell r="AC103">
            <v>0</v>
          </cell>
          <cell r="AD103">
            <v>0</v>
          </cell>
          <cell r="AF103">
            <v>0</v>
          </cell>
          <cell r="AH103">
            <v>0</v>
          </cell>
          <cell r="AJ103">
            <v>0</v>
          </cell>
          <cell r="AL103">
            <v>0</v>
          </cell>
          <cell r="AN103">
            <v>0</v>
          </cell>
          <cell r="AP103">
            <v>0</v>
          </cell>
          <cell r="AR103">
            <v>0</v>
          </cell>
          <cell r="AT103">
            <v>0</v>
          </cell>
          <cell r="AV103">
            <v>0</v>
          </cell>
          <cell r="AX103">
            <v>0</v>
          </cell>
          <cell r="AZ103">
            <v>0</v>
          </cell>
          <cell r="BB103">
            <v>0</v>
          </cell>
          <cell r="BC103">
            <v>0</v>
          </cell>
          <cell r="BD103">
            <v>0</v>
          </cell>
          <cell r="BF103">
            <v>0</v>
          </cell>
          <cell r="BH103">
            <v>0</v>
          </cell>
          <cell r="BJ103">
            <v>0</v>
          </cell>
          <cell r="BL103">
            <v>0</v>
          </cell>
          <cell r="BN103">
            <v>0</v>
          </cell>
          <cell r="BP103">
            <v>0</v>
          </cell>
          <cell r="BR103">
            <v>0</v>
          </cell>
          <cell r="BT103">
            <v>0</v>
          </cell>
          <cell r="BV103">
            <v>0</v>
          </cell>
          <cell r="BX103">
            <v>0</v>
          </cell>
          <cell r="BZ103">
            <v>0</v>
          </cell>
          <cell r="CB103">
            <v>0</v>
          </cell>
          <cell r="CC103">
            <v>0</v>
          </cell>
          <cell r="CD103">
            <v>0</v>
          </cell>
          <cell r="CF103">
            <v>0</v>
          </cell>
          <cell r="CH103">
            <v>0</v>
          </cell>
          <cell r="CJ103">
            <v>0</v>
          </cell>
          <cell r="CL103">
            <v>0</v>
          </cell>
          <cell r="CN103">
            <v>0</v>
          </cell>
          <cell r="CP103">
            <v>0</v>
          </cell>
          <cell r="CR103">
            <v>0</v>
          </cell>
          <cell r="CT103">
            <v>0</v>
          </cell>
          <cell r="CV103">
            <v>0</v>
          </cell>
          <cell r="CX103">
            <v>0</v>
          </cell>
          <cell r="CZ103">
            <v>0</v>
          </cell>
          <cell r="DB103">
            <v>0</v>
          </cell>
          <cell r="DC103">
            <v>0</v>
          </cell>
          <cell r="DD103">
            <v>0</v>
          </cell>
          <cell r="DF103">
            <v>0</v>
          </cell>
          <cell r="DH103">
            <v>0</v>
          </cell>
          <cell r="DJ103">
            <v>0</v>
          </cell>
          <cell r="DL103">
            <v>0</v>
          </cell>
          <cell r="DN103">
            <v>0</v>
          </cell>
          <cell r="DP103">
            <v>0</v>
          </cell>
          <cell r="DR103">
            <v>0</v>
          </cell>
          <cell r="DT103">
            <v>0</v>
          </cell>
          <cell r="DV103">
            <v>0</v>
          </cell>
          <cell r="DX103">
            <v>0</v>
          </cell>
          <cell r="DZ103">
            <v>0</v>
          </cell>
          <cell r="EB103">
            <v>0</v>
          </cell>
          <cell r="EC103">
            <v>0</v>
          </cell>
          <cell r="ED103">
            <v>0</v>
          </cell>
          <cell r="EE103" t="str">
            <v/>
          </cell>
          <cell r="EG103">
            <v>0</v>
          </cell>
        </row>
        <row r="104">
          <cell r="B104" t="str">
            <v>E536</v>
          </cell>
          <cell r="C104" t="str">
            <v>Proventi Finanziari netti Intercompany</v>
          </cell>
          <cell r="E104">
            <v>0</v>
          </cell>
          <cell r="F104">
            <v>1</v>
          </cell>
          <cell r="H104">
            <v>0</v>
          </cell>
          <cell r="J104">
            <v>0</v>
          </cell>
          <cell r="L104">
            <v>0</v>
          </cell>
          <cell r="N104">
            <v>0</v>
          </cell>
          <cell r="P104">
            <v>0</v>
          </cell>
          <cell r="R104">
            <v>0</v>
          </cell>
          <cell r="T104">
            <v>0</v>
          </cell>
          <cell r="V104">
            <v>0</v>
          </cell>
          <cell r="X104">
            <v>0</v>
          </cell>
          <cell r="Z104">
            <v>0</v>
          </cell>
          <cell r="AB104">
            <v>0</v>
          </cell>
          <cell r="AC104">
            <v>0</v>
          </cell>
          <cell r="AD104">
            <v>0</v>
          </cell>
          <cell r="AF104">
            <v>0</v>
          </cell>
          <cell r="AH104">
            <v>0</v>
          </cell>
          <cell r="AJ104">
            <v>0</v>
          </cell>
          <cell r="AL104">
            <v>0</v>
          </cell>
          <cell r="AN104">
            <v>0</v>
          </cell>
          <cell r="AP104">
            <v>0</v>
          </cell>
          <cell r="AR104">
            <v>0</v>
          </cell>
          <cell r="AT104">
            <v>0</v>
          </cell>
          <cell r="AV104">
            <v>0</v>
          </cell>
          <cell r="AX104">
            <v>0</v>
          </cell>
          <cell r="AZ104">
            <v>0</v>
          </cell>
          <cell r="BB104">
            <v>0</v>
          </cell>
          <cell r="BC104">
            <v>0</v>
          </cell>
          <cell r="BD104">
            <v>0</v>
          </cell>
          <cell r="BF104">
            <v>0</v>
          </cell>
          <cell r="BH104">
            <v>0</v>
          </cell>
          <cell r="BJ104">
            <v>0</v>
          </cell>
          <cell r="BL104">
            <v>0</v>
          </cell>
          <cell r="BN104">
            <v>0</v>
          </cell>
          <cell r="BP104">
            <v>0</v>
          </cell>
          <cell r="BR104">
            <v>0</v>
          </cell>
          <cell r="BT104">
            <v>0</v>
          </cell>
          <cell r="BV104">
            <v>0</v>
          </cell>
          <cell r="BX104">
            <v>0</v>
          </cell>
          <cell r="BZ104">
            <v>0</v>
          </cell>
          <cell r="CB104">
            <v>0</v>
          </cell>
          <cell r="CC104">
            <v>0</v>
          </cell>
          <cell r="CD104">
            <v>0</v>
          </cell>
          <cell r="CF104">
            <v>0</v>
          </cell>
          <cell r="CH104">
            <v>0</v>
          </cell>
          <cell r="CJ104">
            <v>0</v>
          </cell>
          <cell r="CL104">
            <v>0</v>
          </cell>
          <cell r="CN104">
            <v>0</v>
          </cell>
          <cell r="CP104">
            <v>0</v>
          </cell>
          <cell r="CR104">
            <v>0</v>
          </cell>
          <cell r="CT104">
            <v>0</v>
          </cell>
          <cell r="CV104">
            <v>0</v>
          </cell>
          <cell r="CX104">
            <v>0</v>
          </cell>
          <cell r="CZ104">
            <v>0</v>
          </cell>
          <cell r="DB104">
            <v>0</v>
          </cell>
          <cell r="DC104">
            <v>0</v>
          </cell>
          <cell r="DD104">
            <v>0</v>
          </cell>
          <cell r="DF104">
            <v>0</v>
          </cell>
          <cell r="DH104">
            <v>0</v>
          </cell>
          <cell r="DJ104">
            <v>0</v>
          </cell>
          <cell r="DL104">
            <v>0</v>
          </cell>
          <cell r="DN104">
            <v>0</v>
          </cell>
          <cell r="DP104">
            <v>0</v>
          </cell>
          <cell r="DR104">
            <v>0</v>
          </cell>
          <cell r="DT104">
            <v>0</v>
          </cell>
          <cell r="DV104">
            <v>0</v>
          </cell>
          <cell r="DX104">
            <v>0</v>
          </cell>
          <cell r="DZ104">
            <v>0</v>
          </cell>
          <cell r="EB104">
            <v>0</v>
          </cell>
          <cell r="EC104">
            <v>0</v>
          </cell>
          <cell r="ED104">
            <v>0</v>
          </cell>
          <cell r="EE104" t="str">
            <v/>
          </cell>
          <cell r="EG104">
            <v>0</v>
          </cell>
        </row>
        <row r="105">
          <cell r="B105" t="str">
            <v>E537</v>
          </cell>
          <cell r="C105" t="str">
            <v>Oneri Finanziari Netti su Sconto Bancario</v>
          </cell>
          <cell r="E105">
            <v>0</v>
          </cell>
          <cell r="F105">
            <v>1</v>
          </cell>
          <cell r="H105">
            <v>0</v>
          </cell>
          <cell r="J105">
            <v>0</v>
          </cell>
          <cell r="L105">
            <v>0</v>
          </cell>
          <cell r="N105">
            <v>0</v>
          </cell>
          <cell r="P105">
            <v>0</v>
          </cell>
          <cell r="R105">
            <v>0</v>
          </cell>
          <cell r="T105">
            <v>0</v>
          </cell>
          <cell r="V105">
            <v>0</v>
          </cell>
          <cell r="X105">
            <v>0</v>
          </cell>
          <cell r="Z105">
            <v>0</v>
          </cell>
          <cell r="AB105">
            <v>0</v>
          </cell>
          <cell r="AC105">
            <v>0</v>
          </cell>
          <cell r="AD105">
            <v>0</v>
          </cell>
          <cell r="AF105">
            <v>0</v>
          </cell>
          <cell r="AH105">
            <v>0</v>
          </cell>
          <cell r="AJ105">
            <v>0</v>
          </cell>
          <cell r="AL105">
            <v>0</v>
          </cell>
          <cell r="AN105">
            <v>0</v>
          </cell>
          <cell r="AP105">
            <v>0</v>
          </cell>
          <cell r="AR105">
            <v>0</v>
          </cell>
          <cell r="AT105">
            <v>0</v>
          </cell>
          <cell r="AV105">
            <v>0</v>
          </cell>
          <cell r="AX105">
            <v>0</v>
          </cell>
          <cell r="AZ105">
            <v>0</v>
          </cell>
          <cell r="BB105">
            <v>0</v>
          </cell>
          <cell r="BC105">
            <v>0</v>
          </cell>
          <cell r="BD105">
            <v>0</v>
          </cell>
          <cell r="BF105">
            <v>0</v>
          </cell>
          <cell r="BH105">
            <v>0</v>
          </cell>
          <cell r="BJ105">
            <v>0</v>
          </cell>
          <cell r="BL105">
            <v>0</v>
          </cell>
          <cell r="BN105">
            <v>0</v>
          </cell>
          <cell r="BP105">
            <v>0</v>
          </cell>
          <cell r="BR105">
            <v>0</v>
          </cell>
          <cell r="BT105">
            <v>0</v>
          </cell>
          <cell r="BV105">
            <v>0</v>
          </cell>
          <cell r="BX105">
            <v>0</v>
          </cell>
          <cell r="BZ105">
            <v>0</v>
          </cell>
          <cell r="CB105">
            <v>0</v>
          </cell>
          <cell r="CC105">
            <v>0</v>
          </cell>
          <cell r="CD105">
            <v>0</v>
          </cell>
          <cell r="CF105">
            <v>0</v>
          </cell>
          <cell r="CH105">
            <v>0</v>
          </cell>
          <cell r="CJ105">
            <v>0</v>
          </cell>
          <cell r="CL105">
            <v>0</v>
          </cell>
          <cell r="CN105">
            <v>0</v>
          </cell>
          <cell r="CP105">
            <v>0</v>
          </cell>
          <cell r="CR105">
            <v>0</v>
          </cell>
          <cell r="CT105">
            <v>0</v>
          </cell>
          <cell r="CV105">
            <v>0</v>
          </cell>
          <cell r="CX105">
            <v>0</v>
          </cell>
          <cell r="CZ105">
            <v>0</v>
          </cell>
          <cell r="DB105">
            <v>0</v>
          </cell>
          <cell r="DC105">
            <v>0</v>
          </cell>
          <cell r="DD105">
            <v>0</v>
          </cell>
          <cell r="DF105">
            <v>0</v>
          </cell>
          <cell r="DH105">
            <v>0</v>
          </cell>
          <cell r="DJ105">
            <v>0</v>
          </cell>
          <cell r="DL105">
            <v>0</v>
          </cell>
          <cell r="DN105">
            <v>0</v>
          </cell>
          <cell r="DP105">
            <v>0</v>
          </cell>
          <cell r="DR105">
            <v>0</v>
          </cell>
          <cell r="DT105">
            <v>0</v>
          </cell>
          <cell r="DV105">
            <v>0</v>
          </cell>
          <cell r="DX105">
            <v>0</v>
          </cell>
          <cell r="DZ105">
            <v>0</v>
          </cell>
          <cell r="EB105">
            <v>0</v>
          </cell>
          <cell r="EC105">
            <v>0</v>
          </cell>
          <cell r="ED105">
            <v>0</v>
          </cell>
          <cell r="EE105" t="str">
            <v/>
          </cell>
          <cell r="EG105">
            <v>0</v>
          </cell>
        </row>
        <row r="106">
          <cell r="B106" t="str">
            <v>E538</v>
          </cell>
          <cell r="C106" t="str">
            <v>Oneri Finanziari Indiretti</v>
          </cell>
          <cell r="E106">
            <v>0</v>
          </cell>
          <cell r="F106">
            <v>1</v>
          </cell>
          <cell r="H106">
            <v>0</v>
          </cell>
          <cell r="J106">
            <v>0</v>
          </cell>
          <cell r="L106">
            <v>0</v>
          </cell>
          <cell r="N106">
            <v>0</v>
          </cell>
          <cell r="P106">
            <v>0</v>
          </cell>
          <cell r="R106">
            <v>0</v>
          </cell>
          <cell r="T106">
            <v>0</v>
          </cell>
          <cell r="V106">
            <v>0</v>
          </cell>
          <cell r="X106">
            <v>0</v>
          </cell>
          <cell r="Z106">
            <v>0</v>
          </cell>
          <cell r="AB106">
            <v>0</v>
          </cell>
          <cell r="AC106">
            <v>0</v>
          </cell>
          <cell r="AD106">
            <v>0</v>
          </cell>
          <cell r="AF106">
            <v>0</v>
          </cell>
          <cell r="AH106">
            <v>0</v>
          </cell>
          <cell r="AJ106">
            <v>0</v>
          </cell>
          <cell r="AL106">
            <v>0</v>
          </cell>
          <cell r="AN106">
            <v>0</v>
          </cell>
          <cell r="AP106">
            <v>0</v>
          </cell>
          <cell r="AR106">
            <v>0</v>
          </cell>
          <cell r="AT106">
            <v>0</v>
          </cell>
          <cell r="AV106">
            <v>0</v>
          </cell>
          <cell r="AX106">
            <v>0</v>
          </cell>
          <cell r="AZ106">
            <v>0</v>
          </cell>
          <cell r="BB106">
            <v>0</v>
          </cell>
          <cell r="BC106">
            <v>0</v>
          </cell>
          <cell r="BD106">
            <v>0</v>
          </cell>
          <cell r="BF106">
            <v>0</v>
          </cell>
          <cell r="BH106">
            <v>0</v>
          </cell>
          <cell r="BJ106">
            <v>0</v>
          </cell>
          <cell r="BL106">
            <v>0</v>
          </cell>
          <cell r="BN106">
            <v>0</v>
          </cell>
          <cell r="BP106">
            <v>0</v>
          </cell>
          <cell r="BR106">
            <v>0</v>
          </cell>
          <cell r="BT106">
            <v>0</v>
          </cell>
          <cell r="BV106">
            <v>0</v>
          </cell>
          <cell r="BX106">
            <v>0</v>
          </cell>
          <cell r="BZ106">
            <v>0</v>
          </cell>
          <cell r="CB106">
            <v>0</v>
          </cell>
          <cell r="CC106">
            <v>0</v>
          </cell>
          <cell r="CD106">
            <v>0</v>
          </cell>
          <cell r="CF106">
            <v>0</v>
          </cell>
          <cell r="CH106">
            <v>0</v>
          </cell>
          <cell r="CJ106">
            <v>0</v>
          </cell>
          <cell r="CL106">
            <v>0</v>
          </cell>
          <cell r="CN106">
            <v>0</v>
          </cell>
          <cell r="CP106">
            <v>0</v>
          </cell>
          <cell r="CR106">
            <v>0</v>
          </cell>
          <cell r="CT106">
            <v>0</v>
          </cell>
          <cell r="CV106">
            <v>0</v>
          </cell>
          <cell r="CX106">
            <v>0</v>
          </cell>
          <cell r="CZ106">
            <v>0</v>
          </cell>
          <cell r="DB106">
            <v>0</v>
          </cell>
          <cell r="DC106">
            <v>0</v>
          </cell>
          <cell r="DD106">
            <v>0</v>
          </cell>
          <cell r="DF106">
            <v>0</v>
          </cell>
          <cell r="DH106">
            <v>0</v>
          </cell>
          <cell r="DJ106">
            <v>0</v>
          </cell>
          <cell r="DL106">
            <v>0</v>
          </cell>
          <cell r="DN106">
            <v>0</v>
          </cell>
          <cell r="DP106">
            <v>0</v>
          </cell>
          <cell r="DR106">
            <v>0</v>
          </cell>
          <cell r="DT106">
            <v>0</v>
          </cell>
          <cell r="DV106">
            <v>0</v>
          </cell>
          <cell r="DX106">
            <v>0</v>
          </cell>
          <cell r="DZ106">
            <v>0</v>
          </cell>
          <cell r="EB106">
            <v>0</v>
          </cell>
          <cell r="EC106">
            <v>0</v>
          </cell>
          <cell r="ED106">
            <v>0</v>
          </cell>
          <cell r="EE106" t="str">
            <v/>
          </cell>
          <cell r="EG106">
            <v>0</v>
          </cell>
        </row>
        <row r="107">
          <cell r="B107" t="str">
            <v>E539</v>
          </cell>
          <cell r="C107" t="str">
            <v>Differenze Cambio</v>
          </cell>
          <cell r="E107">
            <v>0</v>
          </cell>
          <cell r="F107">
            <v>1</v>
          </cell>
          <cell r="H107">
            <v>0</v>
          </cell>
          <cell r="J107">
            <v>0</v>
          </cell>
          <cell r="L107">
            <v>0</v>
          </cell>
          <cell r="N107">
            <v>0</v>
          </cell>
          <cell r="P107">
            <v>0</v>
          </cell>
          <cell r="R107">
            <v>0</v>
          </cell>
          <cell r="T107">
            <v>0</v>
          </cell>
          <cell r="V107">
            <v>0</v>
          </cell>
          <cell r="X107">
            <v>0</v>
          </cell>
          <cell r="Z107">
            <v>0</v>
          </cell>
          <cell r="AB107">
            <v>0</v>
          </cell>
          <cell r="AC107">
            <v>0</v>
          </cell>
          <cell r="AD107">
            <v>0</v>
          </cell>
          <cell r="AF107">
            <v>0</v>
          </cell>
          <cell r="AH107">
            <v>0</v>
          </cell>
          <cell r="AJ107">
            <v>0</v>
          </cell>
          <cell r="AL107">
            <v>0</v>
          </cell>
          <cell r="AN107">
            <v>0</v>
          </cell>
          <cell r="AP107">
            <v>0</v>
          </cell>
          <cell r="AR107">
            <v>0</v>
          </cell>
          <cell r="AT107">
            <v>0</v>
          </cell>
          <cell r="AV107">
            <v>0</v>
          </cell>
          <cell r="AX107">
            <v>0</v>
          </cell>
          <cell r="AZ107">
            <v>0</v>
          </cell>
          <cell r="BB107">
            <v>0</v>
          </cell>
          <cell r="BC107">
            <v>0</v>
          </cell>
          <cell r="BD107">
            <v>0</v>
          </cell>
          <cell r="BF107">
            <v>0</v>
          </cell>
          <cell r="BH107">
            <v>0</v>
          </cell>
          <cell r="BJ107">
            <v>0</v>
          </cell>
          <cell r="BL107">
            <v>0</v>
          </cell>
          <cell r="BN107">
            <v>0</v>
          </cell>
          <cell r="BP107">
            <v>0</v>
          </cell>
          <cell r="BR107">
            <v>0</v>
          </cell>
          <cell r="BT107">
            <v>0</v>
          </cell>
          <cell r="BV107">
            <v>0</v>
          </cell>
          <cell r="BX107">
            <v>0</v>
          </cell>
          <cell r="BZ107">
            <v>0</v>
          </cell>
          <cell r="CB107">
            <v>0</v>
          </cell>
          <cell r="CC107">
            <v>0</v>
          </cell>
          <cell r="CD107">
            <v>0</v>
          </cell>
          <cell r="CF107">
            <v>0</v>
          </cell>
          <cell r="CH107">
            <v>0</v>
          </cell>
          <cell r="CJ107">
            <v>0</v>
          </cell>
          <cell r="CL107">
            <v>0</v>
          </cell>
          <cell r="CN107">
            <v>0</v>
          </cell>
          <cell r="CP107">
            <v>0</v>
          </cell>
          <cell r="CR107">
            <v>0</v>
          </cell>
          <cell r="CT107">
            <v>0</v>
          </cell>
          <cell r="CV107">
            <v>0</v>
          </cell>
          <cell r="CX107">
            <v>0</v>
          </cell>
          <cell r="CZ107">
            <v>0</v>
          </cell>
          <cell r="DB107">
            <v>0</v>
          </cell>
          <cell r="DC107">
            <v>0</v>
          </cell>
          <cell r="DD107">
            <v>0</v>
          </cell>
          <cell r="DF107">
            <v>0</v>
          </cell>
          <cell r="DH107">
            <v>0</v>
          </cell>
          <cell r="DJ107">
            <v>0</v>
          </cell>
          <cell r="DL107">
            <v>0</v>
          </cell>
          <cell r="DN107">
            <v>0</v>
          </cell>
          <cell r="DP107">
            <v>0</v>
          </cell>
          <cell r="DR107">
            <v>0</v>
          </cell>
          <cell r="DT107">
            <v>0</v>
          </cell>
          <cell r="DV107">
            <v>0</v>
          </cell>
          <cell r="DX107">
            <v>0</v>
          </cell>
          <cell r="DZ107">
            <v>0</v>
          </cell>
          <cell r="EB107">
            <v>0</v>
          </cell>
          <cell r="EC107">
            <v>0</v>
          </cell>
          <cell r="ED107">
            <v>0</v>
          </cell>
          <cell r="EE107" t="str">
            <v/>
          </cell>
          <cell r="EG107">
            <v>0</v>
          </cell>
        </row>
        <row r="109">
          <cell r="C109" t="str">
            <v>RISULTATO DOPO GESTIONE FINANZIARIA</v>
          </cell>
          <cell r="D109">
            <v>0</v>
          </cell>
          <cell r="E109">
            <v>0</v>
          </cell>
          <cell r="F109">
            <v>1</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t="str">
            <v/>
          </cell>
          <cell r="EF109">
            <v>0</v>
          </cell>
          <cell r="EG109">
            <v>0</v>
          </cell>
        </row>
        <row r="111">
          <cell r="C111" t="str">
            <v>Imposte</v>
          </cell>
          <cell r="D111">
            <v>0</v>
          </cell>
          <cell r="E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t="str">
            <v/>
          </cell>
          <cell r="EF111">
            <v>0</v>
          </cell>
          <cell r="EG111">
            <v>0</v>
          </cell>
        </row>
        <row r="112">
          <cell r="B112" t="str">
            <v>E551</v>
          </cell>
          <cell r="C112" t="str">
            <v>Imposte dirette</v>
          </cell>
          <cell r="D112">
            <v>0</v>
          </cell>
          <cell r="E112">
            <v>0</v>
          </cell>
          <cell r="F112">
            <v>1</v>
          </cell>
          <cell r="G112">
            <v>0</v>
          </cell>
          <cell r="H112">
            <v>0</v>
          </cell>
          <cell r="J112">
            <v>0</v>
          </cell>
          <cell r="L112">
            <v>0</v>
          </cell>
          <cell r="N112">
            <v>0</v>
          </cell>
          <cell r="P112">
            <v>0</v>
          </cell>
          <cell r="R112">
            <v>0</v>
          </cell>
          <cell r="T112">
            <v>0</v>
          </cell>
          <cell r="V112">
            <v>0</v>
          </cell>
          <cell r="X112">
            <v>0</v>
          </cell>
          <cell r="Z112">
            <v>0</v>
          </cell>
          <cell r="AB112">
            <v>0</v>
          </cell>
          <cell r="AC112">
            <v>0</v>
          </cell>
          <cell r="AD112">
            <v>0</v>
          </cell>
          <cell r="AF112">
            <v>0</v>
          </cell>
          <cell r="AH112">
            <v>0</v>
          </cell>
          <cell r="AJ112">
            <v>0</v>
          </cell>
          <cell r="AL112">
            <v>0</v>
          </cell>
          <cell r="AN112">
            <v>0</v>
          </cell>
          <cell r="AP112">
            <v>0</v>
          </cell>
          <cell r="AR112">
            <v>0</v>
          </cell>
          <cell r="AT112">
            <v>0</v>
          </cell>
          <cell r="AV112">
            <v>0</v>
          </cell>
          <cell r="AX112">
            <v>0</v>
          </cell>
          <cell r="AZ112">
            <v>0</v>
          </cell>
          <cell r="BB112">
            <v>0</v>
          </cell>
          <cell r="BC112">
            <v>0</v>
          </cell>
          <cell r="BD112">
            <v>0</v>
          </cell>
          <cell r="BF112">
            <v>0</v>
          </cell>
          <cell r="BH112">
            <v>0</v>
          </cell>
          <cell r="BJ112">
            <v>0</v>
          </cell>
          <cell r="BL112">
            <v>0</v>
          </cell>
          <cell r="BN112">
            <v>0</v>
          </cell>
          <cell r="BP112">
            <v>0</v>
          </cell>
          <cell r="BR112">
            <v>0</v>
          </cell>
          <cell r="BT112">
            <v>0</v>
          </cell>
          <cell r="BV112">
            <v>0</v>
          </cell>
          <cell r="BX112">
            <v>0</v>
          </cell>
          <cell r="BZ112">
            <v>0</v>
          </cell>
          <cell r="CB112">
            <v>0</v>
          </cell>
          <cell r="CC112">
            <v>0</v>
          </cell>
          <cell r="CD112">
            <v>0</v>
          </cell>
          <cell r="CF112">
            <v>0</v>
          </cell>
          <cell r="CH112">
            <v>0</v>
          </cell>
          <cell r="CJ112">
            <v>0</v>
          </cell>
          <cell r="CL112">
            <v>0</v>
          </cell>
          <cell r="CN112">
            <v>0</v>
          </cell>
          <cell r="CP112">
            <v>0</v>
          </cell>
          <cell r="CR112">
            <v>0</v>
          </cell>
          <cell r="CT112">
            <v>0</v>
          </cell>
          <cell r="CV112">
            <v>0</v>
          </cell>
          <cell r="CX112">
            <v>0</v>
          </cell>
          <cell r="CZ112">
            <v>0</v>
          </cell>
          <cell r="DB112">
            <v>0</v>
          </cell>
          <cell r="DC112">
            <v>0</v>
          </cell>
          <cell r="DD112">
            <v>0</v>
          </cell>
          <cell r="DF112">
            <v>0</v>
          </cell>
          <cell r="DH112">
            <v>0</v>
          </cell>
          <cell r="DJ112">
            <v>0</v>
          </cell>
          <cell r="DL112">
            <v>0</v>
          </cell>
          <cell r="DN112">
            <v>0</v>
          </cell>
          <cell r="DP112">
            <v>0</v>
          </cell>
          <cell r="DR112">
            <v>0</v>
          </cell>
          <cell r="DT112">
            <v>0</v>
          </cell>
          <cell r="DV112">
            <v>0</v>
          </cell>
          <cell r="DX112">
            <v>0</v>
          </cell>
          <cell r="DZ112">
            <v>0</v>
          </cell>
          <cell r="EB112">
            <v>0</v>
          </cell>
          <cell r="EC112">
            <v>0</v>
          </cell>
          <cell r="ED112">
            <v>0</v>
          </cell>
          <cell r="EE112" t="str">
            <v/>
          </cell>
          <cell r="EG112">
            <v>0</v>
          </cell>
        </row>
        <row r="113">
          <cell r="B113" t="str">
            <v>E552</v>
          </cell>
          <cell r="C113" t="str">
            <v>Imposte Minori</v>
          </cell>
          <cell r="D113">
            <v>0</v>
          </cell>
          <cell r="E113">
            <v>0</v>
          </cell>
          <cell r="F113">
            <v>1</v>
          </cell>
          <cell r="H113">
            <v>0</v>
          </cell>
          <cell r="J113">
            <v>0</v>
          </cell>
          <cell r="L113">
            <v>0</v>
          </cell>
          <cell r="N113">
            <v>0</v>
          </cell>
          <cell r="P113">
            <v>0</v>
          </cell>
          <cell r="R113">
            <v>0</v>
          </cell>
          <cell r="T113">
            <v>0</v>
          </cell>
          <cell r="V113">
            <v>0</v>
          </cell>
          <cell r="X113">
            <v>0</v>
          </cell>
          <cell r="Z113">
            <v>0</v>
          </cell>
          <cell r="AB113">
            <v>0</v>
          </cell>
          <cell r="AC113">
            <v>0</v>
          </cell>
          <cell r="AD113">
            <v>0</v>
          </cell>
          <cell r="AF113">
            <v>0</v>
          </cell>
          <cell r="AH113">
            <v>0</v>
          </cell>
          <cell r="AJ113">
            <v>0</v>
          </cell>
          <cell r="AL113">
            <v>0</v>
          </cell>
          <cell r="AN113">
            <v>0</v>
          </cell>
          <cell r="AP113">
            <v>0</v>
          </cell>
          <cell r="AR113">
            <v>0</v>
          </cell>
          <cell r="AT113">
            <v>0</v>
          </cell>
          <cell r="AV113">
            <v>0</v>
          </cell>
          <cell r="AX113">
            <v>0</v>
          </cell>
          <cell r="AZ113">
            <v>0</v>
          </cell>
          <cell r="BB113">
            <v>0</v>
          </cell>
          <cell r="BC113">
            <v>0</v>
          </cell>
          <cell r="BD113">
            <v>0</v>
          </cell>
          <cell r="BF113">
            <v>0</v>
          </cell>
          <cell r="BH113">
            <v>0</v>
          </cell>
          <cell r="BJ113">
            <v>0</v>
          </cell>
          <cell r="BL113">
            <v>0</v>
          </cell>
          <cell r="BN113">
            <v>0</v>
          </cell>
          <cell r="BP113">
            <v>0</v>
          </cell>
          <cell r="BR113">
            <v>0</v>
          </cell>
          <cell r="BT113">
            <v>0</v>
          </cell>
          <cell r="BV113">
            <v>0</v>
          </cell>
          <cell r="BX113">
            <v>0</v>
          </cell>
          <cell r="BZ113">
            <v>0</v>
          </cell>
          <cell r="CB113">
            <v>0</v>
          </cell>
          <cell r="CC113">
            <v>0</v>
          </cell>
          <cell r="CD113">
            <v>0</v>
          </cell>
          <cell r="CF113">
            <v>0</v>
          </cell>
          <cell r="CH113">
            <v>0</v>
          </cell>
          <cell r="CJ113">
            <v>0</v>
          </cell>
          <cell r="CL113">
            <v>0</v>
          </cell>
          <cell r="CN113">
            <v>0</v>
          </cell>
          <cell r="CP113">
            <v>0</v>
          </cell>
          <cell r="CR113">
            <v>0</v>
          </cell>
          <cell r="CT113">
            <v>0</v>
          </cell>
          <cell r="CV113">
            <v>0</v>
          </cell>
          <cell r="CX113">
            <v>0</v>
          </cell>
          <cell r="CZ113">
            <v>0</v>
          </cell>
          <cell r="DB113">
            <v>0</v>
          </cell>
          <cell r="DC113">
            <v>0</v>
          </cell>
          <cell r="DD113">
            <v>0</v>
          </cell>
          <cell r="DF113">
            <v>0</v>
          </cell>
          <cell r="DH113">
            <v>0</v>
          </cell>
          <cell r="DJ113">
            <v>0</v>
          </cell>
          <cell r="DL113">
            <v>0</v>
          </cell>
          <cell r="DN113">
            <v>0</v>
          </cell>
          <cell r="DP113">
            <v>0</v>
          </cell>
          <cell r="DR113">
            <v>0</v>
          </cell>
          <cell r="DT113">
            <v>0</v>
          </cell>
          <cell r="DV113">
            <v>0</v>
          </cell>
          <cell r="DX113">
            <v>0</v>
          </cell>
          <cell r="DZ113">
            <v>0</v>
          </cell>
          <cell r="EB113">
            <v>0</v>
          </cell>
          <cell r="EC113">
            <v>0</v>
          </cell>
          <cell r="ED113">
            <v>0</v>
          </cell>
          <cell r="EE113" t="str">
            <v/>
          </cell>
          <cell r="EG113">
            <v>0</v>
          </cell>
        </row>
        <row r="114">
          <cell r="B114" t="str">
            <v>E555</v>
          </cell>
          <cell r="C114" t="str">
            <v>Risultato di terzi</v>
          </cell>
          <cell r="D114">
            <v>0</v>
          </cell>
          <cell r="E114">
            <v>0</v>
          </cell>
          <cell r="F114">
            <v>1</v>
          </cell>
          <cell r="H114">
            <v>0</v>
          </cell>
          <cell r="J114">
            <v>0</v>
          </cell>
          <cell r="L114">
            <v>0</v>
          </cell>
          <cell r="N114">
            <v>0</v>
          </cell>
          <cell r="P114">
            <v>0</v>
          </cell>
          <cell r="R114">
            <v>0</v>
          </cell>
          <cell r="T114">
            <v>0</v>
          </cell>
          <cell r="V114">
            <v>0</v>
          </cell>
          <cell r="X114">
            <v>0</v>
          </cell>
          <cell r="Z114">
            <v>0</v>
          </cell>
          <cell r="AB114">
            <v>0</v>
          </cell>
          <cell r="AC114">
            <v>0</v>
          </cell>
          <cell r="AD114">
            <v>0</v>
          </cell>
          <cell r="AF114">
            <v>0</v>
          </cell>
          <cell r="AH114">
            <v>0</v>
          </cell>
          <cell r="AJ114">
            <v>0</v>
          </cell>
          <cell r="AL114">
            <v>0</v>
          </cell>
          <cell r="AN114">
            <v>0</v>
          </cell>
          <cell r="AP114">
            <v>0</v>
          </cell>
          <cell r="AR114">
            <v>0</v>
          </cell>
          <cell r="AT114">
            <v>0</v>
          </cell>
          <cell r="AV114">
            <v>0</v>
          </cell>
          <cell r="AX114">
            <v>0</v>
          </cell>
          <cell r="AZ114">
            <v>0</v>
          </cell>
          <cell r="BB114">
            <v>0</v>
          </cell>
          <cell r="BC114">
            <v>0</v>
          </cell>
          <cell r="BD114">
            <v>0</v>
          </cell>
          <cell r="BF114">
            <v>0</v>
          </cell>
          <cell r="BH114">
            <v>0</v>
          </cell>
          <cell r="BJ114">
            <v>0</v>
          </cell>
          <cell r="BL114">
            <v>0</v>
          </cell>
          <cell r="BN114">
            <v>0</v>
          </cell>
          <cell r="BP114">
            <v>0</v>
          </cell>
          <cell r="BR114">
            <v>0</v>
          </cell>
          <cell r="BT114">
            <v>0</v>
          </cell>
          <cell r="BV114">
            <v>0</v>
          </cell>
          <cell r="BX114">
            <v>0</v>
          </cell>
          <cell r="BZ114">
            <v>0</v>
          </cell>
          <cell r="CB114">
            <v>0</v>
          </cell>
          <cell r="CC114">
            <v>0</v>
          </cell>
          <cell r="CD114">
            <v>0</v>
          </cell>
          <cell r="CF114">
            <v>0</v>
          </cell>
          <cell r="CH114">
            <v>0</v>
          </cell>
          <cell r="CJ114">
            <v>0</v>
          </cell>
          <cell r="CL114">
            <v>0</v>
          </cell>
          <cell r="CN114">
            <v>0</v>
          </cell>
          <cell r="CP114">
            <v>0</v>
          </cell>
          <cell r="CR114">
            <v>0</v>
          </cell>
          <cell r="CT114">
            <v>0</v>
          </cell>
          <cell r="CV114">
            <v>0</v>
          </cell>
          <cell r="CX114">
            <v>0</v>
          </cell>
          <cell r="CZ114">
            <v>0</v>
          </cell>
          <cell r="DB114">
            <v>0</v>
          </cell>
          <cell r="DC114">
            <v>0</v>
          </cell>
          <cell r="DD114">
            <v>0</v>
          </cell>
          <cell r="DF114">
            <v>0</v>
          </cell>
          <cell r="DH114">
            <v>0</v>
          </cell>
          <cell r="DJ114">
            <v>0</v>
          </cell>
          <cell r="DL114">
            <v>0</v>
          </cell>
          <cell r="DN114">
            <v>0</v>
          </cell>
          <cell r="DP114">
            <v>0</v>
          </cell>
          <cell r="DR114">
            <v>0</v>
          </cell>
          <cell r="DT114">
            <v>0</v>
          </cell>
          <cell r="DV114">
            <v>0</v>
          </cell>
          <cell r="DX114">
            <v>0</v>
          </cell>
          <cell r="DZ114">
            <v>0</v>
          </cell>
          <cell r="EB114">
            <v>0</v>
          </cell>
          <cell r="EC114">
            <v>0</v>
          </cell>
          <cell r="ED114">
            <v>0</v>
          </cell>
          <cell r="EE114" t="str">
            <v/>
          </cell>
          <cell r="EG114">
            <v>0</v>
          </cell>
        </row>
        <row r="115">
          <cell r="C115" t="str">
            <v>RISULTATO NETTO</v>
          </cell>
          <cell r="D115">
            <v>0</v>
          </cell>
          <cell r="E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t="str">
            <v/>
          </cell>
          <cell r="EF115">
            <v>0</v>
          </cell>
          <cell r="EG115">
            <v>0</v>
          </cell>
        </row>
      </sheetData>
      <sheetData sheetId="5" refreshError="1">
        <row r="14">
          <cell r="B14" t="str">
            <v>VOCE</v>
          </cell>
          <cell r="C14" t="str">
            <v>DESCRIZIONE</v>
          </cell>
          <cell r="D14" t="str">
            <v>VAL_1</v>
          </cell>
          <cell r="E14" t="str">
            <v>CONT_1</v>
          </cell>
          <cell r="F14" t="str">
            <v>SEGNO</v>
          </cell>
          <cell r="G14" t="str">
            <v>VAL_2</v>
          </cell>
          <cell r="H14" t="str">
            <v>CONT_2</v>
          </cell>
          <cell r="I14" t="str">
            <v>VAL_3</v>
          </cell>
          <cell r="J14" t="str">
            <v>CONT_3</v>
          </cell>
          <cell r="K14" t="str">
            <v>VAL_4</v>
          </cell>
          <cell r="L14" t="str">
            <v>CONT_4</v>
          </cell>
          <cell r="M14" t="str">
            <v>VAL_5</v>
          </cell>
          <cell r="N14" t="str">
            <v>CONT_5</v>
          </cell>
          <cell r="O14" t="str">
            <v>VAL_6</v>
          </cell>
          <cell r="P14" t="str">
            <v>CONT_6</v>
          </cell>
          <cell r="Q14" t="str">
            <v>VAL_7</v>
          </cell>
          <cell r="R14" t="str">
            <v>CONT_7</v>
          </cell>
          <cell r="S14" t="str">
            <v>VAL_8</v>
          </cell>
          <cell r="T14" t="str">
            <v>CONT_8</v>
          </cell>
          <cell r="U14" t="str">
            <v>VAL_9</v>
          </cell>
          <cell r="V14" t="str">
            <v>CONT_9</v>
          </cell>
          <cell r="W14" t="str">
            <v>VAL_10</v>
          </cell>
          <cell r="X14" t="str">
            <v>CONT_10</v>
          </cell>
          <cell r="Y14" t="str">
            <v>VAL_11</v>
          </cell>
          <cell r="Z14" t="str">
            <v>CONT_11</v>
          </cell>
          <cell r="AA14" t="str">
            <v>VAL_12</v>
          </cell>
          <cell r="AB14" t="str">
            <v>CONT_12</v>
          </cell>
          <cell r="AC14" t="str">
            <v>VALORE</v>
          </cell>
          <cell r="AD14" t="str">
            <v>CONTROVALORE</v>
          </cell>
          <cell r="AE14" t="str">
            <v>VAL_13</v>
          </cell>
          <cell r="AF14" t="str">
            <v>CONT_13</v>
          </cell>
          <cell r="AG14" t="str">
            <v>VAL_14</v>
          </cell>
          <cell r="AH14" t="str">
            <v>CONT_14</v>
          </cell>
          <cell r="AI14" t="str">
            <v>VAL_15</v>
          </cell>
          <cell r="AJ14" t="str">
            <v>CONT_15</v>
          </cell>
          <cell r="AK14" t="str">
            <v>VAL_16</v>
          </cell>
          <cell r="AL14" t="str">
            <v>CONT_16</v>
          </cell>
          <cell r="AM14" t="str">
            <v>VAL_17</v>
          </cell>
          <cell r="AN14" t="str">
            <v>CONT_17</v>
          </cell>
          <cell r="AO14" t="str">
            <v>VAL_18</v>
          </cell>
          <cell r="AP14" t="str">
            <v>CONT_18</v>
          </cell>
          <cell r="AQ14" t="str">
            <v>VAL_19</v>
          </cell>
          <cell r="AR14" t="str">
            <v>CONT_19</v>
          </cell>
          <cell r="AS14" t="str">
            <v>VAL_20</v>
          </cell>
          <cell r="AT14" t="str">
            <v>CONT_20</v>
          </cell>
          <cell r="AU14" t="str">
            <v>VAL_21</v>
          </cell>
          <cell r="AV14" t="str">
            <v>CONT_21</v>
          </cell>
          <cell r="AW14" t="str">
            <v>VAL_22</v>
          </cell>
          <cell r="AX14" t="str">
            <v>CONT_22</v>
          </cell>
          <cell r="AY14" t="str">
            <v>VAL_23</v>
          </cell>
          <cell r="AZ14" t="str">
            <v>CONT_23</v>
          </cell>
          <cell r="BA14" t="str">
            <v>VAL_24</v>
          </cell>
          <cell r="BB14" t="str">
            <v>CONT_24</v>
          </cell>
          <cell r="BC14" t="str">
            <v>VALORE</v>
          </cell>
          <cell r="BD14" t="str">
            <v>CONTROVALORE</v>
          </cell>
          <cell r="BE14" t="str">
            <v>VAL_25</v>
          </cell>
          <cell r="BF14" t="str">
            <v>CONT_25</v>
          </cell>
          <cell r="BG14" t="str">
            <v>VAL_26</v>
          </cell>
          <cell r="BH14" t="str">
            <v>CONT_26</v>
          </cell>
          <cell r="BI14" t="str">
            <v>VAL_27</v>
          </cell>
          <cell r="BJ14" t="str">
            <v>CONT_27</v>
          </cell>
          <cell r="BK14" t="str">
            <v>VAL_28</v>
          </cell>
          <cell r="BL14" t="str">
            <v>CONT_28</v>
          </cell>
          <cell r="BM14" t="str">
            <v>VAL_29</v>
          </cell>
          <cell r="BN14" t="str">
            <v>CONT_29</v>
          </cell>
          <cell r="BO14" t="str">
            <v>VAL_30</v>
          </cell>
          <cell r="BP14" t="str">
            <v>CONT_30</v>
          </cell>
          <cell r="BQ14" t="str">
            <v>VAL_31</v>
          </cell>
          <cell r="BR14" t="str">
            <v>CONT_31</v>
          </cell>
          <cell r="BS14" t="str">
            <v>VAL_32</v>
          </cell>
          <cell r="BT14" t="str">
            <v>CONT_32</v>
          </cell>
          <cell r="BU14" t="str">
            <v>VAL_33</v>
          </cell>
          <cell r="BV14" t="str">
            <v>CONT_33</v>
          </cell>
          <cell r="BW14" t="str">
            <v>VAL_34</v>
          </cell>
          <cell r="BX14" t="str">
            <v>CONT_34</v>
          </cell>
          <cell r="BY14" t="str">
            <v>VAL_35</v>
          </cell>
          <cell r="BZ14" t="str">
            <v>CONT_35</v>
          </cell>
          <cell r="CA14" t="str">
            <v>VAL_36</v>
          </cell>
          <cell r="CB14" t="str">
            <v>CONT_36</v>
          </cell>
          <cell r="CC14" t="str">
            <v>VALORE</v>
          </cell>
          <cell r="CD14" t="str">
            <v>CONTROVALORE</v>
          </cell>
          <cell r="CE14" t="str">
            <v>VAL_37</v>
          </cell>
          <cell r="CF14" t="str">
            <v>CONT_37</v>
          </cell>
          <cell r="CG14" t="str">
            <v>VAL_38</v>
          </cell>
          <cell r="CH14" t="str">
            <v>CONT_38</v>
          </cell>
          <cell r="CI14" t="str">
            <v>VAL_39</v>
          </cell>
          <cell r="CJ14" t="str">
            <v>CONT_39</v>
          </cell>
          <cell r="CK14" t="str">
            <v>VAL_40</v>
          </cell>
          <cell r="CL14" t="str">
            <v>CONT_40</v>
          </cell>
          <cell r="CM14" t="str">
            <v>VAL_41</v>
          </cell>
          <cell r="CN14" t="str">
            <v>CONT_41</v>
          </cell>
          <cell r="CO14" t="str">
            <v>VAL_42</v>
          </cell>
          <cell r="CP14" t="str">
            <v>CONT_42</v>
          </cell>
          <cell r="CQ14" t="str">
            <v>VAL_43</v>
          </cell>
          <cell r="CR14" t="str">
            <v>CONT_43</v>
          </cell>
          <cell r="CS14" t="str">
            <v>VAL_44</v>
          </cell>
          <cell r="CT14" t="str">
            <v>CONT_44</v>
          </cell>
          <cell r="CU14" t="str">
            <v>VAL_45</v>
          </cell>
          <cell r="CV14" t="str">
            <v>CONT_45</v>
          </cell>
          <cell r="CW14" t="str">
            <v>VAL_46</v>
          </cell>
          <cell r="CX14" t="str">
            <v>CONT_46</v>
          </cell>
          <cell r="CY14" t="str">
            <v>VAL_47</v>
          </cell>
          <cell r="CZ14" t="str">
            <v>CONT_47</v>
          </cell>
          <cell r="DA14" t="str">
            <v>VAL_48</v>
          </cell>
          <cell r="DB14" t="str">
            <v>CONT_48</v>
          </cell>
          <cell r="DC14" t="str">
            <v>VALORE</v>
          </cell>
          <cell r="DD14" t="str">
            <v>CONTROVALORE</v>
          </cell>
          <cell r="DE14" t="str">
            <v>VAL_49</v>
          </cell>
          <cell r="DF14" t="str">
            <v>CONT_49</v>
          </cell>
          <cell r="DG14" t="str">
            <v>VAL_50</v>
          </cell>
          <cell r="DH14" t="str">
            <v>CONT_50</v>
          </cell>
          <cell r="DI14" t="str">
            <v>VAL_51</v>
          </cell>
          <cell r="DJ14" t="str">
            <v>CONT_51</v>
          </cell>
          <cell r="DK14" t="str">
            <v>VAL_52</v>
          </cell>
          <cell r="DL14" t="str">
            <v>CONT_52</v>
          </cell>
          <cell r="DM14" t="str">
            <v>VAL_53</v>
          </cell>
          <cell r="DN14" t="str">
            <v>CONT_53</v>
          </cell>
          <cell r="DO14" t="str">
            <v>VAL_54</v>
          </cell>
          <cell r="DP14" t="str">
            <v>CONT_54</v>
          </cell>
          <cell r="DQ14" t="str">
            <v>VAL_55</v>
          </cell>
          <cell r="DR14" t="str">
            <v>CONT_55</v>
          </cell>
          <cell r="DS14" t="str">
            <v>VAL_56</v>
          </cell>
          <cell r="DT14" t="str">
            <v>CONT_56</v>
          </cell>
          <cell r="DU14" t="str">
            <v>VAL_57</v>
          </cell>
          <cell r="DV14" t="str">
            <v>CONT_57</v>
          </cell>
          <cell r="DW14" t="str">
            <v>VAL_58</v>
          </cell>
          <cell r="DX14" t="str">
            <v>CONT_58</v>
          </cell>
          <cell r="DY14" t="str">
            <v>VAL_59</v>
          </cell>
          <cell r="DZ14" t="str">
            <v>CONT_59</v>
          </cell>
          <cell r="EA14" t="str">
            <v>VAL_60</v>
          </cell>
          <cell r="EB14" t="str">
            <v>CONT_60</v>
          </cell>
          <cell r="EC14" t="str">
            <v>VALORE</v>
          </cell>
          <cell r="ED14" t="str">
            <v>CONTROVALORE</v>
          </cell>
          <cell r="EE14" t="str">
            <v>CODVAL</v>
          </cell>
          <cell r="EF14" t="str">
            <v>VAL_61</v>
          </cell>
          <cell r="EG14" t="str">
            <v>CONT_61</v>
          </cell>
        </row>
        <row r="16">
          <cell r="C16" t="str">
            <v>Produzione certificata</v>
          </cell>
          <cell r="D16">
            <v>0</v>
          </cell>
          <cell r="E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t="str">
            <v/>
          </cell>
          <cell r="EF16">
            <v>0</v>
          </cell>
          <cell r="EG16">
            <v>0</v>
          </cell>
        </row>
        <row r="17">
          <cell r="B17" t="str">
            <v>E011</v>
          </cell>
          <cell r="C17" t="str">
            <v>Produzione certificata (SAL)</v>
          </cell>
          <cell r="E17">
            <v>0</v>
          </cell>
          <cell r="F17">
            <v>-1</v>
          </cell>
          <cell r="H17">
            <v>0</v>
          </cell>
          <cell r="J17">
            <v>0</v>
          </cell>
          <cell r="L17">
            <v>0</v>
          </cell>
          <cell r="N17">
            <v>0</v>
          </cell>
          <cell r="P17">
            <v>0</v>
          </cell>
          <cell r="R17">
            <v>0</v>
          </cell>
          <cell r="T17">
            <v>0</v>
          </cell>
          <cell r="V17">
            <v>0</v>
          </cell>
          <cell r="X17">
            <v>0</v>
          </cell>
          <cell r="Z17">
            <v>0</v>
          </cell>
          <cell r="AB17">
            <v>0</v>
          </cell>
          <cell r="AC17">
            <v>0</v>
          </cell>
          <cell r="AD17">
            <v>0</v>
          </cell>
          <cell r="AF17">
            <v>0</v>
          </cell>
          <cell r="AH17">
            <v>0</v>
          </cell>
          <cell r="AJ17">
            <v>0</v>
          </cell>
          <cell r="AL17">
            <v>0</v>
          </cell>
          <cell r="AN17">
            <v>0</v>
          </cell>
          <cell r="AP17">
            <v>0</v>
          </cell>
          <cell r="AR17">
            <v>0</v>
          </cell>
          <cell r="AT17">
            <v>0</v>
          </cell>
          <cell r="AV17">
            <v>0</v>
          </cell>
          <cell r="AX17">
            <v>0</v>
          </cell>
          <cell r="AZ17">
            <v>0</v>
          </cell>
          <cell r="BB17">
            <v>0</v>
          </cell>
          <cell r="BC17">
            <v>0</v>
          </cell>
          <cell r="BD17">
            <v>0</v>
          </cell>
          <cell r="BF17">
            <v>0</v>
          </cell>
          <cell r="BH17">
            <v>0</v>
          </cell>
          <cell r="BJ17">
            <v>0</v>
          </cell>
          <cell r="BL17">
            <v>0</v>
          </cell>
          <cell r="BN17">
            <v>0</v>
          </cell>
          <cell r="BP17">
            <v>0</v>
          </cell>
          <cell r="BR17">
            <v>0</v>
          </cell>
          <cell r="BT17">
            <v>0</v>
          </cell>
          <cell r="BV17">
            <v>0</v>
          </cell>
          <cell r="BX17">
            <v>0</v>
          </cell>
          <cell r="BZ17">
            <v>0</v>
          </cell>
          <cell r="CB17">
            <v>0</v>
          </cell>
          <cell r="CC17">
            <v>0</v>
          </cell>
          <cell r="CD17">
            <v>0</v>
          </cell>
          <cell r="CF17">
            <v>0</v>
          </cell>
          <cell r="CH17">
            <v>0</v>
          </cell>
          <cell r="CJ17">
            <v>0</v>
          </cell>
          <cell r="CL17">
            <v>0</v>
          </cell>
          <cell r="CN17">
            <v>0</v>
          </cell>
          <cell r="CP17">
            <v>0</v>
          </cell>
          <cell r="CR17">
            <v>0</v>
          </cell>
          <cell r="CT17">
            <v>0</v>
          </cell>
          <cell r="CV17">
            <v>0</v>
          </cell>
          <cell r="CX17">
            <v>0</v>
          </cell>
          <cell r="CZ17">
            <v>0</v>
          </cell>
          <cell r="DB17">
            <v>0</v>
          </cell>
          <cell r="DC17">
            <v>0</v>
          </cell>
          <cell r="DD17">
            <v>0</v>
          </cell>
          <cell r="DF17">
            <v>0</v>
          </cell>
          <cell r="DH17">
            <v>0</v>
          </cell>
          <cell r="DJ17">
            <v>0</v>
          </cell>
          <cell r="DL17">
            <v>0</v>
          </cell>
          <cell r="DN17">
            <v>0</v>
          </cell>
          <cell r="DP17">
            <v>0</v>
          </cell>
          <cell r="DR17">
            <v>0</v>
          </cell>
          <cell r="DT17">
            <v>0</v>
          </cell>
          <cell r="DV17">
            <v>0</v>
          </cell>
          <cell r="DX17">
            <v>0</v>
          </cell>
          <cell r="DZ17">
            <v>0</v>
          </cell>
          <cell r="EB17">
            <v>0</v>
          </cell>
          <cell r="EC17">
            <v>0</v>
          </cell>
          <cell r="ED17">
            <v>0</v>
          </cell>
          <cell r="EE17" t="str">
            <v/>
          </cell>
          <cell r="EG17">
            <v>0</v>
          </cell>
        </row>
        <row r="18">
          <cell r="B18" t="str">
            <v>E021</v>
          </cell>
          <cell r="C18" t="str">
            <v>Revisione prezzi certificata (SAL)</v>
          </cell>
          <cell r="E18">
            <v>0</v>
          </cell>
          <cell r="F18">
            <v>-1</v>
          </cell>
          <cell r="H18">
            <v>0</v>
          </cell>
          <cell r="J18">
            <v>0</v>
          </cell>
          <cell r="L18">
            <v>0</v>
          </cell>
          <cell r="N18">
            <v>0</v>
          </cell>
          <cell r="P18">
            <v>0</v>
          </cell>
          <cell r="R18">
            <v>0</v>
          </cell>
          <cell r="T18">
            <v>0</v>
          </cell>
          <cell r="V18">
            <v>0</v>
          </cell>
          <cell r="X18">
            <v>0</v>
          </cell>
          <cell r="Z18">
            <v>0</v>
          </cell>
          <cell r="AB18">
            <v>0</v>
          </cell>
          <cell r="AC18">
            <v>0</v>
          </cell>
          <cell r="AD18">
            <v>0</v>
          </cell>
          <cell r="AF18">
            <v>0</v>
          </cell>
          <cell r="AH18">
            <v>0</v>
          </cell>
          <cell r="AJ18">
            <v>0</v>
          </cell>
          <cell r="AL18">
            <v>0</v>
          </cell>
          <cell r="AN18">
            <v>0</v>
          </cell>
          <cell r="AP18">
            <v>0</v>
          </cell>
          <cell r="AR18">
            <v>0</v>
          </cell>
          <cell r="AT18">
            <v>0</v>
          </cell>
          <cell r="AV18">
            <v>0</v>
          </cell>
          <cell r="AX18">
            <v>0</v>
          </cell>
          <cell r="AZ18">
            <v>0</v>
          </cell>
          <cell r="BB18">
            <v>0</v>
          </cell>
          <cell r="BC18">
            <v>0</v>
          </cell>
          <cell r="BD18">
            <v>0</v>
          </cell>
          <cell r="BF18">
            <v>0</v>
          </cell>
          <cell r="BH18">
            <v>0</v>
          </cell>
          <cell r="BJ18">
            <v>0</v>
          </cell>
          <cell r="BL18">
            <v>0</v>
          </cell>
          <cell r="BN18">
            <v>0</v>
          </cell>
          <cell r="BP18">
            <v>0</v>
          </cell>
          <cell r="BR18">
            <v>0</v>
          </cell>
          <cell r="BT18">
            <v>0</v>
          </cell>
          <cell r="BV18">
            <v>0</v>
          </cell>
          <cell r="BX18">
            <v>0</v>
          </cell>
          <cell r="BZ18">
            <v>0</v>
          </cell>
          <cell r="CB18">
            <v>0</v>
          </cell>
          <cell r="CC18">
            <v>0</v>
          </cell>
          <cell r="CD18">
            <v>0</v>
          </cell>
          <cell r="CF18">
            <v>0</v>
          </cell>
          <cell r="CH18">
            <v>0</v>
          </cell>
          <cell r="CJ18">
            <v>0</v>
          </cell>
          <cell r="CL18">
            <v>0</v>
          </cell>
          <cell r="CN18">
            <v>0</v>
          </cell>
          <cell r="CP18">
            <v>0</v>
          </cell>
          <cell r="CR18">
            <v>0</v>
          </cell>
          <cell r="CT18">
            <v>0</v>
          </cell>
          <cell r="CV18">
            <v>0</v>
          </cell>
          <cell r="CX18">
            <v>0</v>
          </cell>
          <cell r="CZ18">
            <v>0</v>
          </cell>
          <cell r="DB18">
            <v>0</v>
          </cell>
          <cell r="DC18">
            <v>0</v>
          </cell>
          <cell r="DD18">
            <v>0</v>
          </cell>
          <cell r="DF18">
            <v>0</v>
          </cell>
          <cell r="DH18">
            <v>0</v>
          </cell>
          <cell r="DJ18">
            <v>0</v>
          </cell>
          <cell r="DL18">
            <v>0</v>
          </cell>
          <cell r="DN18">
            <v>0</v>
          </cell>
          <cell r="DP18">
            <v>0</v>
          </cell>
          <cell r="DR18">
            <v>0</v>
          </cell>
          <cell r="DT18">
            <v>0</v>
          </cell>
          <cell r="DV18">
            <v>0</v>
          </cell>
          <cell r="DX18">
            <v>0</v>
          </cell>
          <cell r="DZ18">
            <v>0</v>
          </cell>
          <cell r="EB18">
            <v>0</v>
          </cell>
          <cell r="EC18">
            <v>0</v>
          </cell>
          <cell r="ED18">
            <v>0</v>
          </cell>
          <cell r="EE18" t="str">
            <v/>
          </cell>
          <cell r="EG18">
            <v>0</v>
          </cell>
        </row>
        <row r="19">
          <cell r="B19" t="str">
            <v>E031</v>
          </cell>
          <cell r="C19" t="str">
            <v>Riserve certificate</v>
          </cell>
          <cell r="E19">
            <v>0</v>
          </cell>
          <cell r="F19">
            <v>-1</v>
          </cell>
          <cell r="H19">
            <v>0</v>
          </cell>
          <cell r="J19">
            <v>0</v>
          </cell>
          <cell r="L19">
            <v>0</v>
          </cell>
          <cell r="N19">
            <v>0</v>
          </cell>
          <cell r="P19">
            <v>0</v>
          </cell>
          <cell r="R19">
            <v>0</v>
          </cell>
          <cell r="T19">
            <v>0</v>
          </cell>
          <cell r="V19">
            <v>0</v>
          </cell>
          <cell r="X19">
            <v>0</v>
          </cell>
          <cell r="Z19">
            <v>0</v>
          </cell>
          <cell r="AB19">
            <v>0</v>
          </cell>
          <cell r="AC19">
            <v>0</v>
          </cell>
          <cell r="AD19">
            <v>0</v>
          </cell>
          <cell r="AF19">
            <v>0</v>
          </cell>
          <cell r="AH19">
            <v>0</v>
          </cell>
          <cell r="AJ19">
            <v>0</v>
          </cell>
          <cell r="AL19">
            <v>0</v>
          </cell>
          <cell r="AN19">
            <v>0</v>
          </cell>
          <cell r="AP19">
            <v>0</v>
          </cell>
          <cell r="AR19">
            <v>0</v>
          </cell>
          <cell r="AT19">
            <v>0</v>
          </cell>
          <cell r="AV19">
            <v>0</v>
          </cell>
          <cell r="AX19">
            <v>0</v>
          </cell>
          <cell r="AZ19">
            <v>0</v>
          </cell>
          <cell r="BB19">
            <v>0</v>
          </cell>
          <cell r="BC19">
            <v>0</v>
          </cell>
          <cell r="BD19">
            <v>0</v>
          </cell>
          <cell r="BF19">
            <v>0</v>
          </cell>
          <cell r="BH19">
            <v>0</v>
          </cell>
          <cell r="BJ19">
            <v>0</v>
          </cell>
          <cell r="BL19">
            <v>0</v>
          </cell>
          <cell r="BN19">
            <v>0</v>
          </cell>
          <cell r="BP19">
            <v>0</v>
          </cell>
          <cell r="BR19">
            <v>0</v>
          </cell>
          <cell r="BT19">
            <v>0</v>
          </cell>
          <cell r="BV19">
            <v>0</v>
          </cell>
          <cell r="BX19">
            <v>0</v>
          </cell>
          <cell r="BZ19">
            <v>0</v>
          </cell>
          <cell r="CB19">
            <v>0</v>
          </cell>
          <cell r="CC19">
            <v>0</v>
          </cell>
          <cell r="CD19">
            <v>0</v>
          </cell>
          <cell r="CF19">
            <v>0</v>
          </cell>
          <cell r="CH19">
            <v>0</v>
          </cell>
          <cell r="CJ19">
            <v>0</v>
          </cell>
          <cell r="CL19">
            <v>0</v>
          </cell>
          <cell r="CN19">
            <v>0</v>
          </cell>
          <cell r="CP19">
            <v>0</v>
          </cell>
          <cell r="CR19">
            <v>0</v>
          </cell>
          <cell r="CT19">
            <v>0</v>
          </cell>
          <cell r="CV19">
            <v>0</v>
          </cell>
          <cell r="CX19">
            <v>0</v>
          </cell>
          <cell r="CZ19">
            <v>0</v>
          </cell>
          <cell r="DB19">
            <v>0</v>
          </cell>
          <cell r="DC19">
            <v>0</v>
          </cell>
          <cell r="DD19">
            <v>0</v>
          </cell>
          <cell r="DF19">
            <v>0</v>
          </cell>
          <cell r="DH19">
            <v>0</v>
          </cell>
          <cell r="DJ19">
            <v>0</v>
          </cell>
          <cell r="DL19">
            <v>0</v>
          </cell>
          <cell r="DN19">
            <v>0</v>
          </cell>
          <cell r="DP19">
            <v>0</v>
          </cell>
          <cell r="DR19">
            <v>0</v>
          </cell>
          <cell r="DT19">
            <v>0</v>
          </cell>
          <cell r="DV19">
            <v>0</v>
          </cell>
          <cell r="DX19">
            <v>0</v>
          </cell>
          <cell r="DZ19">
            <v>0</v>
          </cell>
          <cell r="EB19">
            <v>0</v>
          </cell>
          <cell r="EC19">
            <v>0</v>
          </cell>
          <cell r="ED19">
            <v>0</v>
          </cell>
          <cell r="EE19" t="str">
            <v/>
          </cell>
          <cell r="EG19">
            <v>0</v>
          </cell>
        </row>
        <row r="20">
          <cell r="B20" t="str">
            <v>E041</v>
          </cell>
          <cell r="C20" t="str">
            <v>Lavori extracontrattuali certificat</v>
          </cell>
          <cell r="E20">
            <v>0</v>
          </cell>
          <cell r="F20">
            <v>-1</v>
          </cell>
          <cell r="H20">
            <v>0</v>
          </cell>
          <cell r="J20">
            <v>0</v>
          </cell>
          <cell r="L20">
            <v>0</v>
          </cell>
          <cell r="N20">
            <v>0</v>
          </cell>
          <cell r="P20">
            <v>0</v>
          </cell>
          <cell r="R20">
            <v>0</v>
          </cell>
          <cell r="T20">
            <v>0</v>
          </cell>
          <cell r="V20">
            <v>0</v>
          </cell>
          <cell r="X20">
            <v>0</v>
          </cell>
          <cell r="Z20">
            <v>0</v>
          </cell>
          <cell r="AB20">
            <v>0</v>
          </cell>
          <cell r="AC20">
            <v>0</v>
          </cell>
          <cell r="AD20">
            <v>0</v>
          </cell>
          <cell r="AF20">
            <v>0</v>
          </cell>
          <cell r="AH20">
            <v>0</v>
          </cell>
          <cell r="AJ20">
            <v>0</v>
          </cell>
          <cell r="AL20">
            <v>0</v>
          </cell>
          <cell r="AN20">
            <v>0</v>
          </cell>
          <cell r="AP20">
            <v>0</v>
          </cell>
          <cell r="AR20">
            <v>0</v>
          </cell>
          <cell r="AT20">
            <v>0</v>
          </cell>
          <cell r="AV20">
            <v>0</v>
          </cell>
          <cell r="AX20">
            <v>0</v>
          </cell>
          <cell r="AZ20">
            <v>0</v>
          </cell>
          <cell r="BB20">
            <v>0</v>
          </cell>
          <cell r="BC20">
            <v>0</v>
          </cell>
          <cell r="BD20">
            <v>0</v>
          </cell>
          <cell r="BF20">
            <v>0</v>
          </cell>
          <cell r="BH20">
            <v>0</v>
          </cell>
          <cell r="BJ20">
            <v>0</v>
          </cell>
          <cell r="BL20">
            <v>0</v>
          </cell>
          <cell r="BN20">
            <v>0</v>
          </cell>
          <cell r="BP20">
            <v>0</v>
          </cell>
          <cell r="BR20">
            <v>0</v>
          </cell>
          <cell r="BT20">
            <v>0</v>
          </cell>
          <cell r="BV20">
            <v>0</v>
          </cell>
          <cell r="BX20">
            <v>0</v>
          </cell>
          <cell r="BZ20">
            <v>0</v>
          </cell>
          <cell r="CB20">
            <v>0</v>
          </cell>
          <cell r="CC20">
            <v>0</v>
          </cell>
          <cell r="CD20">
            <v>0</v>
          </cell>
          <cell r="CF20">
            <v>0</v>
          </cell>
          <cell r="CH20">
            <v>0</v>
          </cell>
          <cell r="CJ20">
            <v>0</v>
          </cell>
          <cell r="CL20">
            <v>0</v>
          </cell>
          <cell r="CN20">
            <v>0</v>
          </cell>
          <cell r="CP20">
            <v>0</v>
          </cell>
          <cell r="CR20">
            <v>0</v>
          </cell>
          <cell r="CT20">
            <v>0</v>
          </cell>
          <cell r="CV20">
            <v>0</v>
          </cell>
          <cell r="CX20">
            <v>0</v>
          </cell>
          <cell r="CZ20">
            <v>0</v>
          </cell>
          <cell r="DB20">
            <v>0</v>
          </cell>
          <cell r="DC20">
            <v>0</v>
          </cell>
          <cell r="DD20">
            <v>0</v>
          </cell>
          <cell r="DF20">
            <v>0</v>
          </cell>
          <cell r="DH20">
            <v>0</v>
          </cell>
          <cell r="DJ20">
            <v>0</v>
          </cell>
          <cell r="DL20">
            <v>0</v>
          </cell>
          <cell r="DN20">
            <v>0</v>
          </cell>
          <cell r="DP20">
            <v>0</v>
          </cell>
          <cell r="DR20">
            <v>0</v>
          </cell>
          <cell r="DT20">
            <v>0</v>
          </cell>
          <cell r="DV20">
            <v>0</v>
          </cell>
          <cell r="DX20">
            <v>0</v>
          </cell>
          <cell r="DZ20">
            <v>0</v>
          </cell>
          <cell r="EB20">
            <v>0</v>
          </cell>
          <cell r="EC20">
            <v>0</v>
          </cell>
          <cell r="ED20">
            <v>0</v>
          </cell>
          <cell r="EE20" t="str">
            <v/>
          </cell>
          <cell r="EG20">
            <v>0</v>
          </cell>
        </row>
        <row r="21">
          <cell r="C21" t="str">
            <v>Produzione</v>
          </cell>
          <cell r="D21">
            <v>0</v>
          </cell>
          <cell r="E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t="str">
            <v/>
          </cell>
          <cell r="EF21">
            <v>0</v>
          </cell>
          <cell r="EG21">
            <v>0</v>
          </cell>
        </row>
        <row r="22">
          <cell r="B22" t="str">
            <v>E061</v>
          </cell>
          <cell r="C22" t="str">
            <v>Produzione</v>
          </cell>
          <cell r="E22">
            <v>0</v>
          </cell>
          <cell r="F22">
            <v>-1</v>
          </cell>
          <cell r="H22">
            <v>0</v>
          </cell>
          <cell r="J22">
            <v>0</v>
          </cell>
          <cell r="L22">
            <v>0</v>
          </cell>
          <cell r="N22">
            <v>0</v>
          </cell>
          <cell r="P22">
            <v>0</v>
          </cell>
          <cell r="R22">
            <v>0</v>
          </cell>
          <cell r="T22">
            <v>0</v>
          </cell>
          <cell r="V22">
            <v>0</v>
          </cell>
          <cell r="X22">
            <v>0</v>
          </cell>
          <cell r="Z22">
            <v>0</v>
          </cell>
          <cell r="AB22">
            <v>0</v>
          </cell>
          <cell r="AC22">
            <v>0</v>
          </cell>
          <cell r="AD22">
            <v>0</v>
          </cell>
          <cell r="AF22">
            <v>0</v>
          </cell>
          <cell r="AH22">
            <v>0</v>
          </cell>
          <cell r="AJ22">
            <v>0</v>
          </cell>
          <cell r="AL22">
            <v>0</v>
          </cell>
          <cell r="AN22">
            <v>0</v>
          </cell>
          <cell r="AP22">
            <v>0</v>
          </cell>
          <cell r="AR22">
            <v>0</v>
          </cell>
          <cell r="AT22">
            <v>0</v>
          </cell>
          <cell r="AV22">
            <v>0</v>
          </cell>
          <cell r="AX22">
            <v>0</v>
          </cell>
          <cell r="AZ22">
            <v>0</v>
          </cell>
          <cell r="BB22">
            <v>0</v>
          </cell>
          <cell r="BC22">
            <v>0</v>
          </cell>
          <cell r="BD22">
            <v>0</v>
          </cell>
          <cell r="BF22">
            <v>0</v>
          </cell>
          <cell r="BH22">
            <v>0</v>
          </cell>
          <cell r="BJ22">
            <v>0</v>
          </cell>
          <cell r="BL22">
            <v>0</v>
          </cell>
          <cell r="BN22">
            <v>0</v>
          </cell>
          <cell r="BP22">
            <v>0</v>
          </cell>
          <cell r="BR22">
            <v>0</v>
          </cell>
          <cell r="BT22">
            <v>0</v>
          </cell>
          <cell r="BV22">
            <v>0</v>
          </cell>
          <cell r="BX22">
            <v>0</v>
          </cell>
          <cell r="BZ22">
            <v>0</v>
          </cell>
          <cell r="CB22">
            <v>0</v>
          </cell>
          <cell r="CC22">
            <v>0</v>
          </cell>
          <cell r="CD22">
            <v>0</v>
          </cell>
          <cell r="CF22">
            <v>0</v>
          </cell>
          <cell r="CH22">
            <v>0</v>
          </cell>
          <cell r="CJ22">
            <v>0</v>
          </cell>
          <cell r="CL22">
            <v>0</v>
          </cell>
          <cell r="CN22">
            <v>0</v>
          </cell>
          <cell r="CP22">
            <v>0</v>
          </cell>
          <cell r="CR22">
            <v>0</v>
          </cell>
          <cell r="CT22">
            <v>0</v>
          </cell>
          <cell r="CV22">
            <v>0</v>
          </cell>
          <cell r="CX22">
            <v>0</v>
          </cell>
          <cell r="CZ22">
            <v>0</v>
          </cell>
          <cell r="DB22">
            <v>0</v>
          </cell>
          <cell r="DC22">
            <v>0</v>
          </cell>
          <cell r="DD22">
            <v>0</v>
          </cell>
          <cell r="DF22">
            <v>0</v>
          </cell>
          <cell r="DH22">
            <v>0</v>
          </cell>
          <cell r="DJ22">
            <v>0</v>
          </cell>
          <cell r="DL22">
            <v>0</v>
          </cell>
          <cell r="DN22">
            <v>0</v>
          </cell>
          <cell r="DP22">
            <v>0</v>
          </cell>
          <cell r="DR22">
            <v>0</v>
          </cell>
          <cell r="DT22">
            <v>0</v>
          </cell>
          <cell r="DV22">
            <v>0</v>
          </cell>
          <cell r="DX22">
            <v>0</v>
          </cell>
          <cell r="DZ22">
            <v>0</v>
          </cell>
          <cell r="EB22">
            <v>0</v>
          </cell>
          <cell r="EC22">
            <v>0</v>
          </cell>
          <cell r="ED22">
            <v>0</v>
          </cell>
          <cell r="EE22" t="str">
            <v/>
          </cell>
          <cell r="EG22">
            <v>0</v>
          </cell>
        </row>
        <row r="23">
          <cell r="B23" t="str">
            <v>E062</v>
          </cell>
          <cell r="C23" t="str">
            <v>Lavori in Corso</v>
          </cell>
          <cell r="E23">
            <v>0</v>
          </cell>
          <cell r="F23">
            <v>-1</v>
          </cell>
          <cell r="H23">
            <v>0</v>
          </cell>
          <cell r="J23">
            <v>0</v>
          </cell>
          <cell r="L23">
            <v>0</v>
          </cell>
          <cell r="N23">
            <v>0</v>
          </cell>
          <cell r="P23">
            <v>0</v>
          </cell>
          <cell r="R23">
            <v>0</v>
          </cell>
          <cell r="T23">
            <v>0</v>
          </cell>
          <cell r="V23">
            <v>0</v>
          </cell>
          <cell r="X23">
            <v>0</v>
          </cell>
          <cell r="Z23">
            <v>0</v>
          </cell>
          <cell r="AB23">
            <v>0</v>
          </cell>
          <cell r="AC23">
            <v>0</v>
          </cell>
          <cell r="AD23">
            <v>0</v>
          </cell>
          <cell r="AF23">
            <v>0</v>
          </cell>
          <cell r="AH23">
            <v>0</v>
          </cell>
          <cell r="AJ23">
            <v>0</v>
          </cell>
          <cell r="AL23">
            <v>0</v>
          </cell>
          <cell r="AN23">
            <v>0</v>
          </cell>
          <cell r="AP23">
            <v>0</v>
          </cell>
          <cell r="AR23">
            <v>0</v>
          </cell>
          <cell r="AT23">
            <v>0</v>
          </cell>
          <cell r="AV23">
            <v>0</v>
          </cell>
          <cell r="AX23">
            <v>0</v>
          </cell>
          <cell r="AZ23">
            <v>0</v>
          </cell>
          <cell r="BB23">
            <v>0</v>
          </cell>
          <cell r="BC23">
            <v>0</v>
          </cell>
          <cell r="BD23">
            <v>0</v>
          </cell>
          <cell r="BF23">
            <v>0</v>
          </cell>
          <cell r="BH23">
            <v>0</v>
          </cell>
          <cell r="BJ23">
            <v>0</v>
          </cell>
          <cell r="BL23">
            <v>0</v>
          </cell>
          <cell r="BN23">
            <v>0</v>
          </cell>
          <cell r="BP23">
            <v>0</v>
          </cell>
          <cell r="BR23">
            <v>0</v>
          </cell>
          <cell r="BT23">
            <v>0</v>
          </cell>
          <cell r="BV23">
            <v>0</v>
          </cell>
          <cell r="BX23">
            <v>0</v>
          </cell>
          <cell r="BZ23">
            <v>0</v>
          </cell>
          <cell r="CB23">
            <v>0</v>
          </cell>
          <cell r="CC23">
            <v>0</v>
          </cell>
          <cell r="CD23">
            <v>0</v>
          </cell>
          <cell r="CF23">
            <v>0</v>
          </cell>
          <cell r="CH23">
            <v>0</v>
          </cell>
          <cell r="CJ23">
            <v>0</v>
          </cell>
          <cell r="CL23">
            <v>0</v>
          </cell>
          <cell r="CN23">
            <v>0</v>
          </cell>
          <cell r="CP23">
            <v>0</v>
          </cell>
          <cell r="CR23">
            <v>0</v>
          </cell>
          <cell r="CT23">
            <v>0</v>
          </cell>
          <cell r="CV23">
            <v>0</v>
          </cell>
          <cell r="CX23">
            <v>0</v>
          </cell>
          <cell r="CZ23">
            <v>0</v>
          </cell>
          <cell r="DB23">
            <v>0</v>
          </cell>
          <cell r="DC23">
            <v>0</v>
          </cell>
          <cell r="DD23">
            <v>0</v>
          </cell>
          <cell r="DF23">
            <v>0</v>
          </cell>
          <cell r="DH23">
            <v>0</v>
          </cell>
          <cell r="DJ23">
            <v>0</v>
          </cell>
          <cell r="DL23">
            <v>0</v>
          </cell>
          <cell r="DN23">
            <v>0</v>
          </cell>
          <cell r="DP23">
            <v>0</v>
          </cell>
          <cell r="DR23">
            <v>0</v>
          </cell>
          <cell r="DT23">
            <v>0</v>
          </cell>
          <cell r="DV23">
            <v>0</v>
          </cell>
          <cell r="DX23">
            <v>0</v>
          </cell>
          <cell r="DZ23">
            <v>0</v>
          </cell>
          <cell r="EB23">
            <v>0</v>
          </cell>
          <cell r="EC23">
            <v>0</v>
          </cell>
          <cell r="ED23">
            <v>0</v>
          </cell>
          <cell r="EE23" t="str">
            <v/>
          </cell>
          <cell r="EG23">
            <v>0</v>
          </cell>
        </row>
        <row r="24">
          <cell r="B24" t="str">
            <v>E063</v>
          </cell>
          <cell r="C24" t="str">
            <v>Allineamento Produzione con COGE</v>
          </cell>
          <cell r="E24">
            <v>0</v>
          </cell>
          <cell r="F24">
            <v>-1</v>
          </cell>
          <cell r="H24">
            <v>0</v>
          </cell>
          <cell r="J24">
            <v>0</v>
          </cell>
          <cell r="K24">
            <v>0</v>
          </cell>
          <cell r="L24">
            <v>0</v>
          </cell>
          <cell r="N24">
            <v>0</v>
          </cell>
          <cell r="P24">
            <v>0</v>
          </cell>
          <cell r="R24">
            <v>0</v>
          </cell>
          <cell r="T24">
            <v>0</v>
          </cell>
          <cell r="V24">
            <v>0</v>
          </cell>
          <cell r="X24">
            <v>0</v>
          </cell>
          <cell r="Z24">
            <v>0</v>
          </cell>
          <cell r="AB24">
            <v>0</v>
          </cell>
          <cell r="AC24">
            <v>0</v>
          </cell>
          <cell r="AD24">
            <v>0</v>
          </cell>
          <cell r="AF24">
            <v>0</v>
          </cell>
          <cell r="AH24">
            <v>0</v>
          </cell>
          <cell r="AJ24">
            <v>0</v>
          </cell>
          <cell r="AL24">
            <v>0</v>
          </cell>
          <cell r="AN24">
            <v>0</v>
          </cell>
          <cell r="AP24">
            <v>0</v>
          </cell>
          <cell r="AR24">
            <v>0</v>
          </cell>
          <cell r="AT24">
            <v>0</v>
          </cell>
          <cell r="AV24">
            <v>0</v>
          </cell>
          <cell r="AX24">
            <v>0</v>
          </cell>
          <cell r="AZ24">
            <v>0</v>
          </cell>
          <cell r="BB24">
            <v>0</v>
          </cell>
          <cell r="BC24">
            <v>0</v>
          </cell>
          <cell r="BD24">
            <v>0</v>
          </cell>
          <cell r="BF24">
            <v>0</v>
          </cell>
          <cell r="BH24">
            <v>0</v>
          </cell>
          <cell r="BJ24">
            <v>0</v>
          </cell>
          <cell r="BL24">
            <v>0</v>
          </cell>
          <cell r="BN24">
            <v>0</v>
          </cell>
          <cell r="BP24">
            <v>0</v>
          </cell>
          <cell r="BR24">
            <v>0</v>
          </cell>
          <cell r="BT24">
            <v>0</v>
          </cell>
          <cell r="BV24">
            <v>0</v>
          </cell>
          <cell r="BX24">
            <v>0</v>
          </cell>
          <cell r="BZ24">
            <v>0</v>
          </cell>
          <cell r="CB24">
            <v>0</v>
          </cell>
          <cell r="CC24">
            <v>0</v>
          </cell>
          <cell r="CD24">
            <v>0</v>
          </cell>
          <cell r="CF24">
            <v>0</v>
          </cell>
          <cell r="CH24">
            <v>0</v>
          </cell>
          <cell r="CJ24">
            <v>0</v>
          </cell>
          <cell r="CL24">
            <v>0</v>
          </cell>
          <cell r="CN24">
            <v>0</v>
          </cell>
          <cell r="CP24">
            <v>0</v>
          </cell>
          <cell r="CR24">
            <v>0</v>
          </cell>
          <cell r="CT24">
            <v>0</v>
          </cell>
          <cell r="CV24">
            <v>0</v>
          </cell>
          <cell r="CX24">
            <v>0</v>
          </cell>
          <cell r="CZ24">
            <v>0</v>
          </cell>
          <cell r="DB24">
            <v>0</v>
          </cell>
          <cell r="DC24">
            <v>0</v>
          </cell>
          <cell r="DD24">
            <v>0</v>
          </cell>
          <cell r="DF24">
            <v>0</v>
          </cell>
          <cell r="DH24">
            <v>0</v>
          </cell>
          <cell r="DJ24">
            <v>0</v>
          </cell>
          <cell r="DL24">
            <v>0</v>
          </cell>
          <cell r="DN24">
            <v>0</v>
          </cell>
          <cell r="DP24">
            <v>0</v>
          </cell>
          <cell r="DR24">
            <v>0</v>
          </cell>
          <cell r="DT24">
            <v>0</v>
          </cell>
          <cell r="DV24">
            <v>0</v>
          </cell>
          <cell r="DX24">
            <v>0</v>
          </cell>
          <cell r="DZ24">
            <v>0</v>
          </cell>
          <cell r="EB24">
            <v>0</v>
          </cell>
          <cell r="EC24">
            <v>0</v>
          </cell>
          <cell r="ED24">
            <v>0</v>
          </cell>
          <cell r="EE24" t="str">
            <v/>
          </cell>
          <cell r="EG24">
            <v>0</v>
          </cell>
        </row>
        <row r="25">
          <cell r="B25" t="str">
            <v>E071</v>
          </cell>
          <cell r="C25" t="str">
            <v xml:space="preserve">Revisione prezzi </v>
          </cell>
          <cell r="E25">
            <v>0</v>
          </cell>
          <cell r="F25">
            <v>-1</v>
          </cell>
          <cell r="H25">
            <v>0</v>
          </cell>
          <cell r="J25">
            <v>0</v>
          </cell>
          <cell r="L25">
            <v>0</v>
          </cell>
          <cell r="N25">
            <v>0</v>
          </cell>
          <cell r="P25">
            <v>0</v>
          </cell>
          <cell r="R25">
            <v>0</v>
          </cell>
          <cell r="T25">
            <v>0</v>
          </cell>
          <cell r="V25">
            <v>0</v>
          </cell>
          <cell r="X25">
            <v>0</v>
          </cell>
          <cell r="Z25">
            <v>0</v>
          </cell>
          <cell r="AB25">
            <v>0</v>
          </cell>
          <cell r="AC25">
            <v>0</v>
          </cell>
          <cell r="AD25">
            <v>0</v>
          </cell>
          <cell r="AF25">
            <v>0</v>
          </cell>
          <cell r="AH25">
            <v>0</v>
          </cell>
          <cell r="AJ25">
            <v>0</v>
          </cell>
          <cell r="AL25">
            <v>0</v>
          </cell>
          <cell r="AN25">
            <v>0</v>
          </cell>
          <cell r="AP25">
            <v>0</v>
          </cell>
          <cell r="AR25">
            <v>0</v>
          </cell>
          <cell r="AT25">
            <v>0</v>
          </cell>
          <cell r="AV25">
            <v>0</v>
          </cell>
          <cell r="AX25">
            <v>0</v>
          </cell>
          <cell r="AZ25">
            <v>0</v>
          </cell>
          <cell r="BB25">
            <v>0</v>
          </cell>
          <cell r="BC25">
            <v>0</v>
          </cell>
          <cell r="BD25">
            <v>0</v>
          </cell>
          <cell r="BF25">
            <v>0</v>
          </cell>
          <cell r="BH25">
            <v>0</v>
          </cell>
          <cell r="BJ25">
            <v>0</v>
          </cell>
          <cell r="BL25">
            <v>0</v>
          </cell>
          <cell r="BN25">
            <v>0</v>
          </cell>
          <cell r="BP25">
            <v>0</v>
          </cell>
          <cell r="BR25">
            <v>0</v>
          </cell>
          <cell r="BT25">
            <v>0</v>
          </cell>
          <cell r="BV25">
            <v>0</v>
          </cell>
          <cell r="BX25">
            <v>0</v>
          </cell>
          <cell r="BZ25">
            <v>0</v>
          </cell>
          <cell r="CB25">
            <v>0</v>
          </cell>
          <cell r="CC25">
            <v>0</v>
          </cell>
          <cell r="CD25">
            <v>0</v>
          </cell>
          <cell r="CF25">
            <v>0</v>
          </cell>
          <cell r="CH25">
            <v>0</v>
          </cell>
          <cell r="CJ25">
            <v>0</v>
          </cell>
          <cell r="CL25">
            <v>0</v>
          </cell>
          <cell r="CN25">
            <v>0</v>
          </cell>
          <cell r="CP25">
            <v>0</v>
          </cell>
          <cell r="CR25">
            <v>0</v>
          </cell>
          <cell r="CT25">
            <v>0</v>
          </cell>
          <cell r="CV25">
            <v>0</v>
          </cell>
          <cell r="CX25">
            <v>0</v>
          </cell>
          <cell r="CZ25">
            <v>0</v>
          </cell>
          <cell r="DB25">
            <v>0</v>
          </cell>
          <cell r="DC25">
            <v>0</v>
          </cell>
          <cell r="DD25">
            <v>0</v>
          </cell>
          <cell r="DF25">
            <v>0</v>
          </cell>
          <cell r="DH25">
            <v>0</v>
          </cell>
          <cell r="DJ25">
            <v>0</v>
          </cell>
          <cell r="DL25">
            <v>0</v>
          </cell>
          <cell r="DN25">
            <v>0</v>
          </cell>
          <cell r="DP25">
            <v>0</v>
          </cell>
          <cell r="DR25">
            <v>0</v>
          </cell>
          <cell r="DT25">
            <v>0</v>
          </cell>
          <cell r="DV25">
            <v>0</v>
          </cell>
          <cell r="DX25">
            <v>0</v>
          </cell>
          <cell r="DZ25">
            <v>0</v>
          </cell>
          <cell r="EB25">
            <v>0</v>
          </cell>
          <cell r="EC25">
            <v>0</v>
          </cell>
          <cell r="ED25">
            <v>0</v>
          </cell>
          <cell r="EE25" t="str">
            <v/>
          </cell>
          <cell r="EG25">
            <v>0</v>
          </cell>
        </row>
        <row r="26">
          <cell r="B26" t="str">
            <v>E081</v>
          </cell>
          <cell r="C26" t="str">
            <v>Riserve riconosciute</v>
          </cell>
          <cell r="E26">
            <v>0</v>
          </cell>
          <cell r="F26">
            <v>-1</v>
          </cell>
          <cell r="H26">
            <v>0</v>
          </cell>
          <cell r="J26">
            <v>0</v>
          </cell>
          <cell r="L26">
            <v>0</v>
          </cell>
          <cell r="N26">
            <v>0</v>
          </cell>
          <cell r="P26">
            <v>0</v>
          </cell>
          <cell r="R26">
            <v>0</v>
          </cell>
          <cell r="T26">
            <v>0</v>
          </cell>
          <cell r="V26">
            <v>0</v>
          </cell>
          <cell r="X26">
            <v>0</v>
          </cell>
          <cell r="Z26">
            <v>0</v>
          </cell>
          <cell r="AB26">
            <v>0</v>
          </cell>
          <cell r="AC26">
            <v>0</v>
          </cell>
          <cell r="AD26">
            <v>0</v>
          </cell>
          <cell r="AF26">
            <v>0</v>
          </cell>
          <cell r="AH26">
            <v>0</v>
          </cell>
          <cell r="AJ26">
            <v>0</v>
          </cell>
          <cell r="AL26">
            <v>0</v>
          </cell>
          <cell r="AN26">
            <v>0</v>
          </cell>
          <cell r="AP26">
            <v>0</v>
          </cell>
          <cell r="AR26">
            <v>0</v>
          </cell>
          <cell r="AT26">
            <v>0</v>
          </cell>
          <cell r="AV26">
            <v>0</v>
          </cell>
          <cell r="AX26">
            <v>0</v>
          </cell>
          <cell r="AZ26">
            <v>0</v>
          </cell>
          <cell r="BB26">
            <v>0</v>
          </cell>
          <cell r="BC26">
            <v>0</v>
          </cell>
          <cell r="BD26">
            <v>0</v>
          </cell>
          <cell r="BF26">
            <v>0</v>
          </cell>
          <cell r="BH26">
            <v>0</v>
          </cell>
          <cell r="BJ26">
            <v>0</v>
          </cell>
          <cell r="BL26">
            <v>0</v>
          </cell>
          <cell r="BN26">
            <v>0</v>
          </cell>
          <cell r="BP26">
            <v>0</v>
          </cell>
          <cell r="BR26">
            <v>0</v>
          </cell>
          <cell r="BT26">
            <v>0</v>
          </cell>
          <cell r="BV26">
            <v>0</v>
          </cell>
          <cell r="BX26">
            <v>0</v>
          </cell>
          <cell r="BZ26">
            <v>0</v>
          </cell>
          <cell r="CB26">
            <v>0</v>
          </cell>
          <cell r="CC26">
            <v>0</v>
          </cell>
          <cell r="CD26">
            <v>0</v>
          </cell>
          <cell r="CF26">
            <v>0</v>
          </cell>
          <cell r="CH26">
            <v>0</v>
          </cell>
          <cell r="CJ26">
            <v>0</v>
          </cell>
          <cell r="CL26">
            <v>0</v>
          </cell>
          <cell r="CN26">
            <v>0</v>
          </cell>
          <cell r="CP26">
            <v>0</v>
          </cell>
          <cell r="CR26">
            <v>0</v>
          </cell>
          <cell r="CT26">
            <v>0</v>
          </cell>
          <cell r="CV26">
            <v>0</v>
          </cell>
          <cell r="CX26">
            <v>0</v>
          </cell>
          <cell r="CZ26">
            <v>0</v>
          </cell>
          <cell r="DB26">
            <v>0</v>
          </cell>
          <cell r="DC26">
            <v>0</v>
          </cell>
          <cell r="DD26">
            <v>0</v>
          </cell>
          <cell r="DF26">
            <v>0</v>
          </cell>
          <cell r="DH26">
            <v>0</v>
          </cell>
          <cell r="DJ26">
            <v>0</v>
          </cell>
          <cell r="DL26">
            <v>0</v>
          </cell>
          <cell r="DN26">
            <v>0</v>
          </cell>
          <cell r="DP26">
            <v>0</v>
          </cell>
          <cell r="DR26">
            <v>0</v>
          </cell>
          <cell r="DT26">
            <v>0</v>
          </cell>
          <cell r="DV26">
            <v>0</v>
          </cell>
          <cell r="DX26">
            <v>0</v>
          </cell>
          <cell r="DZ26">
            <v>0</v>
          </cell>
          <cell r="EB26">
            <v>0</v>
          </cell>
          <cell r="EC26">
            <v>0</v>
          </cell>
          <cell r="ED26">
            <v>0</v>
          </cell>
          <cell r="EE26" t="str">
            <v/>
          </cell>
          <cell r="EG26">
            <v>0</v>
          </cell>
        </row>
        <row r="27">
          <cell r="C27" t="str">
            <v>PRODUZIONE  CONTRATTUALE</v>
          </cell>
          <cell r="D27">
            <v>0</v>
          </cell>
          <cell r="E27">
            <v>0</v>
          </cell>
          <cell r="F27">
            <v>-1</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t="str">
            <v/>
          </cell>
          <cell r="EF27">
            <v>0</v>
          </cell>
          <cell r="EG27">
            <v>0</v>
          </cell>
        </row>
        <row r="28">
          <cell r="B28" t="str">
            <v>E101</v>
          </cell>
          <cell r="C28" t="str">
            <v>Produzione di varianti da definire</v>
          </cell>
          <cell r="E28">
            <v>0</v>
          </cell>
          <cell r="F28">
            <v>-1</v>
          </cell>
          <cell r="H28">
            <v>0</v>
          </cell>
          <cell r="J28">
            <v>0</v>
          </cell>
          <cell r="L28">
            <v>0</v>
          </cell>
          <cell r="N28">
            <v>0</v>
          </cell>
          <cell r="P28">
            <v>0</v>
          </cell>
          <cell r="R28">
            <v>0</v>
          </cell>
          <cell r="T28">
            <v>0</v>
          </cell>
          <cell r="V28">
            <v>0</v>
          </cell>
          <cell r="X28">
            <v>0</v>
          </cell>
          <cell r="Z28">
            <v>0</v>
          </cell>
          <cell r="AB28">
            <v>0</v>
          </cell>
          <cell r="AC28">
            <v>0</v>
          </cell>
          <cell r="AD28">
            <v>0</v>
          </cell>
          <cell r="AF28">
            <v>0</v>
          </cell>
          <cell r="AH28">
            <v>0</v>
          </cell>
          <cell r="AJ28">
            <v>0</v>
          </cell>
          <cell r="AL28">
            <v>0</v>
          </cell>
          <cell r="AN28">
            <v>0</v>
          </cell>
          <cell r="AP28">
            <v>0</v>
          </cell>
          <cell r="AR28">
            <v>0</v>
          </cell>
          <cell r="AT28">
            <v>0</v>
          </cell>
          <cell r="AV28">
            <v>0</v>
          </cell>
          <cell r="AX28">
            <v>0</v>
          </cell>
          <cell r="AZ28">
            <v>0</v>
          </cell>
          <cell r="BB28">
            <v>0</v>
          </cell>
          <cell r="BC28">
            <v>0</v>
          </cell>
          <cell r="BD28">
            <v>0</v>
          </cell>
          <cell r="BF28">
            <v>0</v>
          </cell>
          <cell r="BH28">
            <v>0</v>
          </cell>
          <cell r="BJ28">
            <v>0</v>
          </cell>
          <cell r="BL28">
            <v>0</v>
          </cell>
          <cell r="BN28">
            <v>0</v>
          </cell>
          <cell r="BP28">
            <v>0</v>
          </cell>
          <cell r="BR28">
            <v>0</v>
          </cell>
          <cell r="BT28">
            <v>0</v>
          </cell>
          <cell r="BV28">
            <v>0</v>
          </cell>
          <cell r="BX28">
            <v>0</v>
          </cell>
          <cell r="BZ28">
            <v>0</v>
          </cell>
          <cell r="CB28">
            <v>0</v>
          </cell>
          <cell r="CC28">
            <v>0</v>
          </cell>
          <cell r="CD28">
            <v>0</v>
          </cell>
          <cell r="CF28">
            <v>0</v>
          </cell>
          <cell r="CH28">
            <v>0</v>
          </cell>
          <cell r="CJ28">
            <v>0</v>
          </cell>
          <cell r="CL28">
            <v>0</v>
          </cell>
          <cell r="CN28">
            <v>0</v>
          </cell>
          <cell r="CP28">
            <v>0</v>
          </cell>
          <cell r="CR28">
            <v>0</v>
          </cell>
          <cell r="CT28">
            <v>0</v>
          </cell>
          <cell r="CV28">
            <v>0</v>
          </cell>
          <cell r="CX28">
            <v>0</v>
          </cell>
          <cell r="CZ28">
            <v>0</v>
          </cell>
          <cell r="DB28">
            <v>0</v>
          </cell>
          <cell r="DC28">
            <v>0</v>
          </cell>
          <cell r="DD28">
            <v>0</v>
          </cell>
          <cell r="DF28">
            <v>0</v>
          </cell>
          <cell r="DH28">
            <v>0</v>
          </cell>
          <cell r="DJ28">
            <v>0</v>
          </cell>
          <cell r="DL28">
            <v>0</v>
          </cell>
          <cell r="DN28">
            <v>0</v>
          </cell>
          <cell r="DP28">
            <v>0</v>
          </cell>
          <cell r="DR28">
            <v>0</v>
          </cell>
          <cell r="DT28">
            <v>0</v>
          </cell>
          <cell r="DV28">
            <v>0</v>
          </cell>
          <cell r="DX28">
            <v>0</v>
          </cell>
          <cell r="DZ28">
            <v>0</v>
          </cell>
          <cell r="EB28">
            <v>0</v>
          </cell>
          <cell r="EC28">
            <v>0</v>
          </cell>
          <cell r="ED28">
            <v>0</v>
          </cell>
          <cell r="EE28" t="str">
            <v/>
          </cell>
          <cell r="EG28">
            <v>0</v>
          </cell>
        </row>
        <row r="29">
          <cell r="B29" t="str">
            <v>E111</v>
          </cell>
          <cell r="C29" t="str">
            <v>Claims da definire</v>
          </cell>
          <cell r="E29">
            <v>0</v>
          </cell>
          <cell r="F29">
            <v>-1</v>
          </cell>
          <cell r="H29">
            <v>0</v>
          </cell>
          <cell r="J29">
            <v>0</v>
          </cell>
          <cell r="L29">
            <v>0</v>
          </cell>
          <cell r="N29">
            <v>0</v>
          </cell>
          <cell r="P29">
            <v>0</v>
          </cell>
          <cell r="R29">
            <v>0</v>
          </cell>
          <cell r="T29">
            <v>0</v>
          </cell>
          <cell r="V29">
            <v>0</v>
          </cell>
          <cell r="X29">
            <v>0</v>
          </cell>
          <cell r="Z29">
            <v>0</v>
          </cell>
          <cell r="AB29">
            <v>0</v>
          </cell>
          <cell r="AC29">
            <v>0</v>
          </cell>
          <cell r="AD29">
            <v>0</v>
          </cell>
          <cell r="AF29">
            <v>0</v>
          </cell>
          <cell r="AH29">
            <v>0</v>
          </cell>
          <cell r="AJ29">
            <v>0</v>
          </cell>
          <cell r="AL29">
            <v>0</v>
          </cell>
          <cell r="AN29">
            <v>0</v>
          </cell>
          <cell r="AP29">
            <v>0</v>
          </cell>
          <cell r="AR29">
            <v>0</v>
          </cell>
          <cell r="AT29">
            <v>0</v>
          </cell>
          <cell r="AV29">
            <v>0</v>
          </cell>
          <cell r="AX29">
            <v>0</v>
          </cell>
          <cell r="AZ29">
            <v>0</v>
          </cell>
          <cell r="BB29">
            <v>0</v>
          </cell>
          <cell r="BC29">
            <v>0</v>
          </cell>
          <cell r="BD29">
            <v>0</v>
          </cell>
          <cell r="BF29">
            <v>0</v>
          </cell>
          <cell r="BH29">
            <v>0</v>
          </cell>
          <cell r="BJ29">
            <v>0</v>
          </cell>
          <cell r="BL29">
            <v>0</v>
          </cell>
          <cell r="BN29">
            <v>0</v>
          </cell>
          <cell r="BP29">
            <v>0</v>
          </cell>
          <cell r="BR29">
            <v>0</v>
          </cell>
          <cell r="BT29">
            <v>0</v>
          </cell>
          <cell r="BV29">
            <v>0</v>
          </cell>
          <cell r="BX29">
            <v>0</v>
          </cell>
          <cell r="BZ29">
            <v>0</v>
          </cell>
          <cell r="CB29">
            <v>0</v>
          </cell>
          <cell r="CC29">
            <v>0</v>
          </cell>
          <cell r="CD29">
            <v>0</v>
          </cell>
          <cell r="CF29">
            <v>0</v>
          </cell>
          <cell r="CH29">
            <v>0</v>
          </cell>
          <cell r="CJ29">
            <v>0</v>
          </cell>
          <cell r="CL29">
            <v>0</v>
          </cell>
          <cell r="CN29">
            <v>0</v>
          </cell>
          <cell r="CP29">
            <v>0</v>
          </cell>
          <cell r="CR29">
            <v>0</v>
          </cell>
          <cell r="CT29">
            <v>0</v>
          </cell>
          <cell r="CV29">
            <v>0</v>
          </cell>
          <cell r="CX29">
            <v>0</v>
          </cell>
          <cell r="CZ29">
            <v>0</v>
          </cell>
          <cell r="DB29">
            <v>0</v>
          </cell>
          <cell r="DC29">
            <v>0</v>
          </cell>
          <cell r="DD29">
            <v>0</v>
          </cell>
          <cell r="DF29">
            <v>0</v>
          </cell>
          <cell r="DH29">
            <v>0</v>
          </cell>
          <cell r="DJ29">
            <v>0</v>
          </cell>
          <cell r="DL29">
            <v>0</v>
          </cell>
          <cell r="DN29">
            <v>0</v>
          </cell>
          <cell r="DP29">
            <v>0</v>
          </cell>
          <cell r="DR29">
            <v>0</v>
          </cell>
          <cell r="DT29">
            <v>0</v>
          </cell>
          <cell r="DV29">
            <v>0</v>
          </cell>
          <cell r="DX29">
            <v>0</v>
          </cell>
          <cell r="DZ29">
            <v>0</v>
          </cell>
          <cell r="EB29">
            <v>0</v>
          </cell>
          <cell r="EC29">
            <v>0</v>
          </cell>
          <cell r="ED29">
            <v>0</v>
          </cell>
          <cell r="EE29" t="str">
            <v/>
          </cell>
          <cell r="EG29">
            <v>0</v>
          </cell>
        </row>
        <row r="30">
          <cell r="C30" t="str">
            <v>PRODUZIONE  da  DEFINIRE</v>
          </cell>
          <cell r="D30">
            <v>0</v>
          </cell>
          <cell r="E30">
            <v>0</v>
          </cell>
          <cell r="F30">
            <v>-1</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t="str">
            <v/>
          </cell>
          <cell r="EF30">
            <v>0</v>
          </cell>
          <cell r="EG30">
            <v>0</v>
          </cell>
        </row>
        <row r="31">
          <cell r="B31" t="str">
            <v>E131</v>
          </cell>
          <cell r="C31" t="str">
            <v>Lavori extracontrattuali</v>
          </cell>
          <cell r="E31">
            <v>0</v>
          </cell>
          <cell r="F31">
            <v>-1</v>
          </cell>
          <cell r="H31">
            <v>0</v>
          </cell>
          <cell r="J31">
            <v>0</v>
          </cell>
          <cell r="L31">
            <v>0</v>
          </cell>
          <cell r="N31">
            <v>0</v>
          </cell>
          <cell r="P31">
            <v>0</v>
          </cell>
          <cell r="R31">
            <v>0</v>
          </cell>
          <cell r="T31">
            <v>0</v>
          </cell>
          <cell r="V31">
            <v>0</v>
          </cell>
          <cell r="X31">
            <v>0</v>
          </cell>
          <cell r="Z31">
            <v>0</v>
          </cell>
          <cell r="AB31">
            <v>0</v>
          </cell>
          <cell r="AC31">
            <v>0</v>
          </cell>
          <cell r="AD31">
            <v>0</v>
          </cell>
          <cell r="AF31">
            <v>0</v>
          </cell>
          <cell r="AH31">
            <v>0</v>
          </cell>
          <cell r="AJ31">
            <v>0</v>
          </cell>
          <cell r="AL31">
            <v>0</v>
          </cell>
          <cell r="AN31">
            <v>0</v>
          </cell>
          <cell r="AP31">
            <v>0</v>
          </cell>
          <cell r="AR31">
            <v>0</v>
          </cell>
          <cell r="AT31">
            <v>0</v>
          </cell>
          <cell r="AV31">
            <v>0</v>
          </cell>
          <cell r="AX31">
            <v>0</v>
          </cell>
          <cell r="AZ31">
            <v>0</v>
          </cell>
          <cell r="BB31">
            <v>0</v>
          </cell>
          <cell r="BC31">
            <v>0</v>
          </cell>
          <cell r="BD31">
            <v>0</v>
          </cell>
          <cell r="BF31">
            <v>0</v>
          </cell>
          <cell r="BH31">
            <v>0</v>
          </cell>
          <cell r="BJ31">
            <v>0</v>
          </cell>
          <cell r="BL31">
            <v>0</v>
          </cell>
          <cell r="BN31">
            <v>0</v>
          </cell>
          <cell r="BP31">
            <v>0</v>
          </cell>
          <cell r="BR31">
            <v>0</v>
          </cell>
          <cell r="BT31">
            <v>0</v>
          </cell>
          <cell r="BV31">
            <v>0</v>
          </cell>
          <cell r="BX31">
            <v>0</v>
          </cell>
          <cell r="BZ31">
            <v>0</v>
          </cell>
          <cell r="CB31">
            <v>0</v>
          </cell>
          <cell r="CC31">
            <v>0</v>
          </cell>
          <cell r="CD31">
            <v>0</v>
          </cell>
          <cell r="CF31">
            <v>0</v>
          </cell>
          <cell r="CH31">
            <v>0</v>
          </cell>
          <cell r="CJ31">
            <v>0</v>
          </cell>
          <cell r="CL31">
            <v>0</v>
          </cell>
          <cell r="CN31">
            <v>0</v>
          </cell>
          <cell r="CP31">
            <v>0</v>
          </cell>
          <cell r="CR31">
            <v>0</v>
          </cell>
          <cell r="CT31">
            <v>0</v>
          </cell>
          <cell r="CV31">
            <v>0</v>
          </cell>
          <cell r="CX31">
            <v>0</v>
          </cell>
          <cell r="CZ31">
            <v>0</v>
          </cell>
          <cell r="DB31">
            <v>0</v>
          </cell>
          <cell r="DC31">
            <v>0</v>
          </cell>
          <cell r="DD31">
            <v>0</v>
          </cell>
          <cell r="DF31">
            <v>0</v>
          </cell>
          <cell r="DH31">
            <v>0</v>
          </cell>
          <cell r="DJ31">
            <v>0</v>
          </cell>
          <cell r="DL31">
            <v>0</v>
          </cell>
          <cell r="DN31">
            <v>0</v>
          </cell>
          <cell r="DP31">
            <v>0</v>
          </cell>
          <cell r="DR31">
            <v>0</v>
          </cell>
          <cell r="DT31">
            <v>0</v>
          </cell>
          <cell r="DV31">
            <v>0</v>
          </cell>
          <cell r="DX31">
            <v>0</v>
          </cell>
          <cell r="DZ31">
            <v>0</v>
          </cell>
          <cell r="EB31">
            <v>0</v>
          </cell>
          <cell r="EC31">
            <v>0</v>
          </cell>
          <cell r="ED31">
            <v>0</v>
          </cell>
          <cell r="EE31" t="str">
            <v/>
          </cell>
          <cell r="EG31">
            <v>0</v>
          </cell>
        </row>
        <row r="32">
          <cell r="C32" t="str">
            <v>VALORE DELLA PRODUZIONE</v>
          </cell>
          <cell r="D32">
            <v>0</v>
          </cell>
          <cell r="E32">
            <v>0</v>
          </cell>
          <cell r="F32">
            <v>-1</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t="str">
            <v/>
          </cell>
          <cell r="EF32">
            <v>0</v>
          </cell>
          <cell r="EG32">
            <v>0</v>
          </cell>
        </row>
        <row r="33">
          <cell r="C33" t="str">
            <v>Altri ricavi e proventi vari</v>
          </cell>
          <cell r="D33">
            <v>0</v>
          </cell>
          <cell r="E33">
            <v>0</v>
          </cell>
          <cell r="F33">
            <v>-1</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t="str">
            <v/>
          </cell>
          <cell r="EF33">
            <v>0</v>
          </cell>
          <cell r="EG33">
            <v>0</v>
          </cell>
        </row>
        <row r="34">
          <cell r="B34" t="str">
            <v>E151</v>
          </cell>
          <cell r="C34" t="str">
            <v xml:space="preserve">Altri ricavi  </v>
          </cell>
          <cell r="E34">
            <v>0</v>
          </cell>
          <cell r="F34">
            <v>-1</v>
          </cell>
          <cell r="H34">
            <v>0</v>
          </cell>
          <cell r="J34">
            <v>0</v>
          </cell>
          <cell r="L34">
            <v>0</v>
          </cell>
          <cell r="N34">
            <v>0</v>
          </cell>
          <cell r="P34">
            <v>0</v>
          </cell>
          <cell r="R34">
            <v>0</v>
          </cell>
          <cell r="T34">
            <v>0</v>
          </cell>
          <cell r="V34">
            <v>0</v>
          </cell>
          <cell r="X34">
            <v>0</v>
          </cell>
          <cell r="Z34">
            <v>0</v>
          </cell>
          <cell r="AB34">
            <v>0</v>
          </cell>
          <cell r="AC34">
            <v>0</v>
          </cell>
          <cell r="AD34">
            <v>0</v>
          </cell>
          <cell r="AF34">
            <v>0</v>
          </cell>
          <cell r="AH34">
            <v>0</v>
          </cell>
          <cell r="AJ34">
            <v>0</v>
          </cell>
          <cell r="AL34">
            <v>0</v>
          </cell>
          <cell r="AN34">
            <v>0</v>
          </cell>
          <cell r="AP34">
            <v>0</v>
          </cell>
          <cell r="AR34">
            <v>0</v>
          </cell>
          <cell r="AT34">
            <v>0</v>
          </cell>
          <cell r="AV34">
            <v>0</v>
          </cell>
          <cell r="AX34">
            <v>0</v>
          </cell>
          <cell r="AZ34">
            <v>0</v>
          </cell>
          <cell r="BB34">
            <v>0</v>
          </cell>
          <cell r="BC34">
            <v>0</v>
          </cell>
          <cell r="BD34">
            <v>0</v>
          </cell>
          <cell r="BF34">
            <v>0</v>
          </cell>
          <cell r="BH34">
            <v>0</v>
          </cell>
          <cell r="BJ34">
            <v>0</v>
          </cell>
          <cell r="BL34">
            <v>0</v>
          </cell>
          <cell r="BN34">
            <v>0</v>
          </cell>
          <cell r="BP34">
            <v>0</v>
          </cell>
          <cell r="BR34">
            <v>0</v>
          </cell>
          <cell r="BT34">
            <v>0</v>
          </cell>
          <cell r="BV34">
            <v>0</v>
          </cell>
          <cell r="BX34">
            <v>0</v>
          </cell>
          <cell r="BZ34">
            <v>0</v>
          </cell>
          <cell r="CB34">
            <v>0</v>
          </cell>
          <cell r="CC34">
            <v>0</v>
          </cell>
          <cell r="CD34">
            <v>0</v>
          </cell>
          <cell r="CF34">
            <v>0</v>
          </cell>
          <cell r="CH34">
            <v>0</v>
          </cell>
          <cell r="CJ34">
            <v>0</v>
          </cell>
          <cell r="CL34">
            <v>0</v>
          </cell>
          <cell r="CN34">
            <v>0</v>
          </cell>
          <cell r="CP34">
            <v>0</v>
          </cell>
          <cell r="CR34">
            <v>0</v>
          </cell>
          <cell r="CT34">
            <v>0</v>
          </cell>
          <cell r="CV34">
            <v>0</v>
          </cell>
          <cell r="CX34">
            <v>0</v>
          </cell>
          <cell r="CZ34">
            <v>0</v>
          </cell>
          <cell r="DB34">
            <v>0</v>
          </cell>
          <cell r="DC34">
            <v>0</v>
          </cell>
          <cell r="DD34">
            <v>0</v>
          </cell>
          <cell r="DF34">
            <v>0</v>
          </cell>
          <cell r="DH34">
            <v>0</v>
          </cell>
          <cell r="DJ34">
            <v>0</v>
          </cell>
          <cell r="DL34">
            <v>0</v>
          </cell>
          <cell r="DN34">
            <v>0</v>
          </cell>
          <cell r="DP34">
            <v>0</v>
          </cell>
          <cell r="DR34">
            <v>0</v>
          </cell>
          <cell r="DT34">
            <v>0</v>
          </cell>
          <cell r="DV34">
            <v>0</v>
          </cell>
          <cell r="DX34">
            <v>0</v>
          </cell>
          <cell r="DZ34">
            <v>0</v>
          </cell>
          <cell r="EB34">
            <v>0</v>
          </cell>
          <cell r="EC34">
            <v>0</v>
          </cell>
          <cell r="ED34">
            <v>0</v>
          </cell>
          <cell r="EE34" t="str">
            <v/>
          </cell>
          <cell r="EG34">
            <v>0</v>
          </cell>
        </row>
        <row r="35">
          <cell r="B35" t="str">
            <v>E152</v>
          </cell>
          <cell r="C35" t="str">
            <v>Sponsoraggio</v>
          </cell>
          <cell r="E35">
            <v>0</v>
          </cell>
          <cell r="F35">
            <v>-1</v>
          </cell>
          <cell r="H35">
            <v>0</v>
          </cell>
          <cell r="J35">
            <v>0</v>
          </cell>
          <cell r="L35">
            <v>0</v>
          </cell>
          <cell r="N35">
            <v>0</v>
          </cell>
          <cell r="P35">
            <v>0</v>
          </cell>
          <cell r="R35">
            <v>0</v>
          </cell>
          <cell r="T35">
            <v>0</v>
          </cell>
          <cell r="V35">
            <v>0</v>
          </cell>
          <cell r="X35">
            <v>0</v>
          </cell>
          <cell r="Z35">
            <v>0</v>
          </cell>
          <cell r="AB35">
            <v>0</v>
          </cell>
          <cell r="AC35">
            <v>0</v>
          </cell>
          <cell r="AD35">
            <v>0</v>
          </cell>
          <cell r="AF35">
            <v>0</v>
          </cell>
          <cell r="AH35">
            <v>0</v>
          </cell>
          <cell r="AJ35">
            <v>0</v>
          </cell>
          <cell r="AL35">
            <v>0</v>
          </cell>
          <cell r="AN35">
            <v>0</v>
          </cell>
          <cell r="AP35">
            <v>0</v>
          </cell>
          <cell r="AR35">
            <v>0</v>
          </cell>
          <cell r="AT35">
            <v>0</v>
          </cell>
          <cell r="AV35">
            <v>0</v>
          </cell>
          <cell r="AX35">
            <v>0</v>
          </cell>
          <cell r="AZ35">
            <v>0</v>
          </cell>
          <cell r="BB35">
            <v>0</v>
          </cell>
          <cell r="BC35">
            <v>0</v>
          </cell>
          <cell r="BD35">
            <v>0</v>
          </cell>
          <cell r="BF35">
            <v>0</v>
          </cell>
          <cell r="BH35">
            <v>0</v>
          </cell>
          <cell r="BJ35">
            <v>0</v>
          </cell>
          <cell r="BL35">
            <v>0</v>
          </cell>
          <cell r="BN35">
            <v>0</v>
          </cell>
          <cell r="BP35">
            <v>0</v>
          </cell>
          <cell r="BR35">
            <v>0</v>
          </cell>
          <cell r="BT35">
            <v>0</v>
          </cell>
          <cell r="BV35">
            <v>0</v>
          </cell>
          <cell r="BX35">
            <v>0</v>
          </cell>
          <cell r="BZ35">
            <v>0</v>
          </cell>
          <cell r="CB35">
            <v>0</v>
          </cell>
          <cell r="CC35">
            <v>0</v>
          </cell>
          <cell r="CD35">
            <v>0</v>
          </cell>
          <cell r="CF35">
            <v>0</v>
          </cell>
          <cell r="CH35">
            <v>0</v>
          </cell>
          <cell r="CJ35">
            <v>0</v>
          </cell>
          <cell r="CL35">
            <v>0</v>
          </cell>
          <cell r="CN35">
            <v>0</v>
          </cell>
          <cell r="CP35">
            <v>0</v>
          </cell>
          <cell r="CR35">
            <v>0</v>
          </cell>
          <cell r="CT35">
            <v>0</v>
          </cell>
          <cell r="CV35">
            <v>0</v>
          </cell>
          <cell r="CX35">
            <v>0</v>
          </cell>
          <cell r="CZ35">
            <v>0</v>
          </cell>
          <cell r="DB35">
            <v>0</v>
          </cell>
          <cell r="DC35">
            <v>0</v>
          </cell>
          <cell r="DD35">
            <v>0</v>
          </cell>
          <cell r="DF35">
            <v>0</v>
          </cell>
          <cell r="DH35">
            <v>0</v>
          </cell>
          <cell r="DJ35">
            <v>0</v>
          </cell>
          <cell r="DL35">
            <v>0</v>
          </cell>
          <cell r="DN35">
            <v>0</v>
          </cell>
          <cell r="DP35">
            <v>0</v>
          </cell>
          <cell r="DR35">
            <v>0</v>
          </cell>
          <cell r="DT35">
            <v>0</v>
          </cell>
          <cell r="DV35">
            <v>0</v>
          </cell>
          <cell r="DX35">
            <v>0</v>
          </cell>
          <cell r="DZ35">
            <v>0</v>
          </cell>
          <cell r="EB35">
            <v>0</v>
          </cell>
          <cell r="EC35">
            <v>0</v>
          </cell>
          <cell r="ED35">
            <v>0</v>
          </cell>
          <cell r="EE35" t="str">
            <v/>
          </cell>
          <cell r="EG35">
            <v>0</v>
          </cell>
        </row>
        <row r="36">
          <cell r="B36" t="str">
            <v>E153</v>
          </cell>
          <cell r="C36" t="str">
            <v>Vendite</v>
          </cell>
          <cell r="E36">
            <v>0</v>
          </cell>
          <cell r="F36">
            <v>-1</v>
          </cell>
          <cell r="H36">
            <v>0</v>
          </cell>
          <cell r="J36">
            <v>0</v>
          </cell>
          <cell r="L36">
            <v>0</v>
          </cell>
          <cell r="N36">
            <v>0</v>
          </cell>
          <cell r="P36">
            <v>0</v>
          </cell>
          <cell r="R36">
            <v>0</v>
          </cell>
          <cell r="T36">
            <v>0</v>
          </cell>
          <cell r="V36">
            <v>0</v>
          </cell>
          <cell r="X36">
            <v>0</v>
          </cell>
          <cell r="Z36">
            <v>0</v>
          </cell>
          <cell r="AB36">
            <v>0</v>
          </cell>
          <cell r="AC36">
            <v>0</v>
          </cell>
          <cell r="AD36">
            <v>0</v>
          </cell>
          <cell r="AF36">
            <v>0</v>
          </cell>
          <cell r="AH36">
            <v>0</v>
          </cell>
          <cell r="AJ36">
            <v>0</v>
          </cell>
          <cell r="AL36">
            <v>0</v>
          </cell>
          <cell r="AN36">
            <v>0</v>
          </cell>
          <cell r="AP36">
            <v>0</v>
          </cell>
          <cell r="AR36">
            <v>0</v>
          </cell>
          <cell r="AT36">
            <v>0</v>
          </cell>
          <cell r="AV36">
            <v>0</v>
          </cell>
          <cell r="AX36">
            <v>0</v>
          </cell>
          <cell r="AZ36">
            <v>0</v>
          </cell>
          <cell r="BB36">
            <v>0</v>
          </cell>
          <cell r="BC36">
            <v>0</v>
          </cell>
          <cell r="BD36">
            <v>0</v>
          </cell>
          <cell r="BF36">
            <v>0</v>
          </cell>
          <cell r="BH36">
            <v>0</v>
          </cell>
          <cell r="BJ36">
            <v>0</v>
          </cell>
          <cell r="BL36">
            <v>0</v>
          </cell>
          <cell r="BN36">
            <v>0</v>
          </cell>
          <cell r="BP36">
            <v>0</v>
          </cell>
          <cell r="BR36">
            <v>0</v>
          </cell>
          <cell r="BT36">
            <v>0</v>
          </cell>
          <cell r="BV36">
            <v>0</v>
          </cell>
          <cell r="BX36">
            <v>0</v>
          </cell>
          <cell r="BZ36">
            <v>0</v>
          </cell>
          <cell r="CB36">
            <v>0</v>
          </cell>
          <cell r="CC36">
            <v>0</v>
          </cell>
          <cell r="CD36">
            <v>0</v>
          </cell>
          <cell r="CF36">
            <v>0</v>
          </cell>
          <cell r="CH36">
            <v>0</v>
          </cell>
          <cell r="CJ36">
            <v>0</v>
          </cell>
          <cell r="CL36">
            <v>0</v>
          </cell>
          <cell r="CN36">
            <v>0</v>
          </cell>
          <cell r="CP36">
            <v>0</v>
          </cell>
          <cell r="CR36">
            <v>0</v>
          </cell>
          <cell r="CT36">
            <v>0</v>
          </cell>
          <cell r="CV36">
            <v>0</v>
          </cell>
          <cell r="CX36">
            <v>0</v>
          </cell>
          <cell r="CZ36">
            <v>0</v>
          </cell>
          <cell r="DB36">
            <v>0</v>
          </cell>
          <cell r="DC36">
            <v>0</v>
          </cell>
          <cell r="DD36">
            <v>0</v>
          </cell>
          <cell r="DF36">
            <v>0</v>
          </cell>
          <cell r="DH36">
            <v>0</v>
          </cell>
          <cell r="DJ36">
            <v>0</v>
          </cell>
          <cell r="DL36">
            <v>0</v>
          </cell>
          <cell r="DN36">
            <v>0</v>
          </cell>
          <cell r="DP36">
            <v>0</v>
          </cell>
          <cell r="DR36">
            <v>0</v>
          </cell>
          <cell r="DT36">
            <v>0</v>
          </cell>
          <cell r="DV36">
            <v>0</v>
          </cell>
          <cell r="DX36">
            <v>0</v>
          </cell>
          <cell r="DZ36">
            <v>0</v>
          </cell>
          <cell r="EB36">
            <v>0</v>
          </cell>
          <cell r="EC36">
            <v>0</v>
          </cell>
          <cell r="ED36">
            <v>0</v>
          </cell>
          <cell r="EE36" t="str">
            <v/>
          </cell>
          <cell r="EG36">
            <v>0</v>
          </cell>
        </row>
        <row r="37">
          <cell r="B37" t="str">
            <v>E154</v>
          </cell>
          <cell r="C37" t="str">
            <v>Noleggi</v>
          </cell>
          <cell r="E37">
            <v>0</v>
          </cell>
          <cell r="F37">
            <v>-1</v>
          </cell>
          <cell r="H37">
            <v>0</v>
          </cell>
          <cell r="J37">
            <v>0</v>
          </cell>
          <cell r="L37">
            <v>0</v>
          </cell>
          <cell r="N37">
            <v>0</v>
          </cell>
          <cell r="P37">
            <v>0</v>
          </cell>
          <cell r="R37">
            <v>0</v>
          </cell>
          <cell r="T37">
            <v>0</v>
          </cell>
          <cell r="V37">
            <v>0</v>
          </cell>
          <cell r="X37">
            <v>0</v>
          </cell>
          <cell r="Z37">
            <v>0</v>
          </cell>
          <cell r="AB37">
            <v>0</v>
          </cell>
          <cell r="AC37">
            <v>0</v>
          </cell>
          <cell r="AD37">
            <v>0</v>
          </cell>
          <cell r="AF37">
            <v>0</v>
          </cell>
          <cell r="AH37">
            <v>0</v>
          </cell>
          <cell r="AJ37">
            <v>0</v>
          </cell>
          <cell r="AL37">
            <v>0</v>
          </cell>
          <cell r="AN37">
            <v>0</v>
          </cell>
          <cell r="AP37">
            <v>0</v>
          </cell>
          <cell r="AR37">
            <v>0</v>
          </cell>
          <cell r="AT37">
            <v>0</v>
          </cell>
          <cell r="AV37">
            <v>0</v>
          </cell>
          <cell r="AX37">
            <v>0</v>
          </cell>
          <cell r="AZ37">
            <v>0</v>
          </cell>
          <cell r="BB37">
            <v>0</v>
          </cell>
          <cell r="BC37">
            <v>0</v>
          </cell>
          <cell r="BD37">
            <v>0</v>
          </cell>
          <cell r="BF37">
            <v>0</v>
          </cell>
          <cell r="BH37">
            <v>0</v>
          </cell>
          <cell r="BJ37">
            <v>0</v>
          </cell>
          <cell r="BL37">
            <v>0</v>
          </cell>
          <cell r="BN37">
            <v>0</v>
          </cell>
          <cell r="BP37">
            <v>0</v>
          </cell>
          <cell r="BR37">
            <v>0</v>
          </cell>
          <cell r="BT37">
            <v>0</v>
          </cell>
          <cell r="BV37">
            <v>0</v>
          </cell>
          <cell r="BX37">
            <v>0</v>
          </cell>
          <cell r="BZ37">
            <v>0</v>
          </cell>
          <cell r="CB37">
            <v>0</v>
          </cell>
          <cell r="CC37">
            <v>0</v>
          </cell>
          <cell r="CD37">
            <v>0</v>
          </cell>
          <cell r="CF37">
            <v>0</v>
          </cell>
          <cell r="CH37">
            <v>0</v>
          </cell>
          <cell r="CJ37">
            <v>0</v>
          </cell>
          <cell r="CL37">
            <v>0</v>
          </cell>
          <cell r="CN37">
            <v>0</v>
          </cell>
          <cell r="CP37">
            <v>0</v>
          </cell>
          <cell r="CR37">
            <v>0</v>
          </cell>
          <cell r="CT37">
            <v>0</v>
          </cell>
          <cell r="CV37">
            <v>0</v>
          </cell>
          <cell r="CX37">
            <v>0</v>
          </cell>
          <cell r="CZ37">
            <v>0</v>
          </cell>
          <cell r="DB37">
            <v>0</v>
          </cell>
          <cell r="DC37">
            <v>0</v>
          </cell>
          <cell r="DD37">
            <v>0</v>
          </cell>
          <cell r="DF37">
            <v>0</v>
          </cell>
          <cell r="DH37">
            <v>0</v>
          </cell>
          <cell r="DJ37">
            <v>0</v>
          </cell>
          <cell r="DL37">
            <v>0</v>
          </cell>
          <cell r="DN37">
            <v>0</v>
          </cell>
          <cell r="DP37">
            <v>0</v>
          </cell>
          <cell r="DR37">
            <v>0</v>
          </cell>
          <cell r="DT37">
            <v>0</v>
          </cell>
          <cell r="DV37">
            <v>0</v>
          </cell>
          <cell r="DX37">
            <v>0</v>
          </cell>
          <cell r="DZ37">
            <v>0</v>
          </cell>
          <cell r="EB37">
            <v>0</v>
          </cell>
          <cell r="EC37">
            <v>0</v>
          </cell>
          <cell r="ED37">
            <v>0</v>
          </cell>
          <cell r="EE37" t="str">
            <v/>
          </cell>
          <cell r="EG37">
            <v>0</v>
          </cell>
        </row>
        <row r="38">
          <cell r="B38" t="str">
            <v>E155</v>
          </cell>
          <cell r="C38" t="str">
            <v>Noleggi Interni (Cantieri dir. Astaldi)</v>
          </cell>
          <cell r="E38">
            <v>0</v>
          </cell>
          <cell r="F38">
            <v>-1</v>
          </cell>
          <cell r="H38">
            <v>0</v>
          </cell>
          <cell r="J38">
            <v>0</v>
          </cell>
          <cell r="L38">
            <v>0</v>
          </cell>
          <cell r="N38">
            <v>0</v>
          </cell>
          <cell r="P38">
            <v>0</v>
          </cell>
          <cell r="R38">
            <v>0</v>
          </cell>
          <cell r="T38">
            <v>0</v>
          </cell>
          <cell r="V38">
            <v>0</v>
          </cell>
          <cell r="X38">
            <v>0</v>
          </cell>
          <cell r="Z38">
            <v>0</v>
          </cell>
          <cell r="AB38">
            <v>0</v>
          </cell>
          <cell r="AC38">
            <v>0</v>
          </cell>
          <cell r="AD38">
            <v>0</v>
          </cell>
          <cell r="AF38">
            <v>0</v>
          </cell>
          <cell r="AH38">
            <v>0</v>
          </cell>
          <cell r="AJ38">
            <v>0</v>
          </cell>
          <cell r="AL38">
            <v>0</v>
          </cell>
          <cell r="AN38">
            <v>0</v>
          </cell>
          <cell r="AP38">
            <v>0</v>
          </cell>
          <cell r="AR38">
            <v>0</v>
          </cell>
          <cell r="AT38">
            <v>0</v>
          </cell>
          <cell r="AV38">
            <v>0</v>
          </cell>
          <cell r="AX38">
            <v>0</v>
          </cell>
          <cell r="AZ38">
            <v>0</v>
          </cell>
          <cell r="BB38">
            <v>0</v>
          </cell>
          <cell r="BC38">
            <v>0</v>
          </cell>
          <cell r="BD38">
            <v>0</v>
          </cell>
          <cell r="BF38">
            <v>0</v>
          </cell>
          <cell r="BH38">
            <v>0</v>
          </cell>
          <cell r="BJ38">
            <v>0</v>
          </cell>
          <cell r="BL38">
            <v>0</v>
          </cell>
          <cell r="BN38">
            <v>0</v>
          </cell>
          <cell r="BP38">
            <v>0</v>
          </cell>
          <cell r="BR38">
            <v>0</v>
          </cell>
          <cell r="BT38">
            <v>0</v>
          </cell>
          <cell r="BV38">
            <v>0</v>
          </cell>
          <cell r="BX38">
            <v>0</v>
          </cell>
          <cell r="BZ38">
            <v>0</v>
          </cell>
          <cell r="CB38">
            <v>0</v>
          </cell>
          <cell r="CC38">
            <v>0</v>
          </cell>
          <cell r="CD38">
            <v>0</v>
          </cell>
          <cell r="CF38">
            <v>0</v>
          </cell>
          <cell r="CH38">
            <v>0</v>
          </cell>
          <cell r="CJ38">
            <v>0</v>
          </cell>
          <cell r="CL38">
            <v>0</v>
          </cell>
          <cell r="CN38">
            <v>0</v>
          </cell>
          <cell r="CP38">
            <v>0</v>
          </cell>
          <cell r="CR38">
            <v>0</v>
          </cell>
          <cell r="CT38">
            <v>0</v>
          </cell>
          <cell r="CV38">
            <v>0</v>
          </cell>
          <cell r="CX38">
            <v>0</v>
          </cell>
          <cell r="CZ38">
            <v>0</v>
          </cell>
          <cell r="DB38">
            <v>0</v>
          </cell>
          <cell r="DC38">
            <v>0</v>
          </cell>
          <cell r="DD38">
            <v>0</v>
          </cell>
          <cell r="DF38">
            <v>0</v>
          </cell>
          <cell r="DH38">
            <v>0</v>
          </cell>
          <cell r="DJ38">
            <v>0</v>
          </cell>
          <cell r="DL38">
            <v>0</v>
          </cell>
          <cell r="DN38">
            <v>0</v>
          </cell>
          <cell r="DP38">
            <v>0</v>
          </cell>
          <cell r="DR38">
            <v>0</v>
          </cell>
          <cell r="DT38">
            <v>0</v>
          </cell>
          <cell r="DV38">
            <v>0</v>
          </cell>
          <cell r="DX38">
            <v>0</v>
          </cell>
          <cell r="DZ38">
            <v>0</v>
          </cell>
          <cell r="EB38">
            <v>0</v>
          </cell>
          <cell r="EC38">
            <v>0</v>
          </cell>
          <cell r="ED38">
            <v>0</v>
          </cell>
          <cell r="EE38" t="str">
            <v/>
          </cell>
          <cell r="EG38">
            <v>0</v>
          </cell>
        </row>
        <row r="39">
          <cell r="B39" t="str">
            <v>E161</v>
          </cell>
          <cell r="C39" t="str">
            <v>Capitalizzazioni</v>
          </cell>
          <cell r="E39">
            <v>0</v>
          </cell>
          <cell r="F39">
            <v>-1</v>
          </cell>
          <cell r="H39">
            <v>0</v>
          </cell>
          <cell r="J39">
            <v>0</v>
          </cell>
          <cell r="L39">
            <v>0</v>
          </cell>
          <cell r="N39">
            <v>0</v>
          </cell>
          <cell r="P39">
            <v>0</v>
          </cell>
          <cell r="R39">
            <v>0</v>
          </cell>
          <cell r="T39">
            <v>0</v>
          </cell>
          <cell r="V39">
            <v>0</v>
          </cell>
          <cell r="X39">
            <v>0</v>
          </cell>
          <cell r="Z39">
            <v>0</v>
          </cell>
          <cell r="AB39">
            <v>0</v>
          </cell>
          <cell r="AC39">
            <v>0</v>
          </cell>
          <cell r="AD39">
            <v>0</v>
          </cell>
          <cell r="AF39">
            <v>0</v>
          </cell>
          <cell r="AH39">
            <v>0</v>
          </cell>
          <cell r="AJ39">
            <v>0</v>
          </cell>
          <cell r="AL39">
            <v>0</v>
          </cell>
          <cell r="AN39">
            <v>0</v>
          </cell>
          <cell r="AP39">
            <v>0</v>
          </cell>
          <cell r="AR39">
            <v>0</v>
          </cell>
          <cell r="AT39">
            <v>0</v>
          </cell>
          <cell r="AV39">
            <v>0</v>
          </cell>
          <cell r="AX39">
            <v>0</v>
          </cell>
          <cell r="AZ39">
            <v>0</v>
          </cell>
          <cell r="BB39">
            <v>0</v>
          </cell>
          <cell r="BC39">
            <v>0</v>
          </cell>
          <cell r="BD39">
            <v>0</v>
          </cell>
          <cell r="BF39">
            <v>0</v>
          </cell>
          <cell r="BH39">
            <v>0</v>
          </cell>
          <cell r="BJ39">
            <v>0</v>
          </cell>
          <cell r="BL39">
            <v>0</v>
          </cell>
          <cell r="BN39">
            <v>0</v>
          </cell>
          <cell r="BP39">
            <v>0</v>
          </cell>
          <cell r="BR39">
            <v>0</v>
          </cell>
          <cell r="BT39">
            <v>0</v>
          </cell>
          <cell r="BV39">
            <v>0</v>
          </cell>
          <cell r="BX39">
            <v>0</v>
          </cell>
          <cell r="BZ39">
            <v>0</v>
          </cell>
          <cell r="CB39">
            <v>0</v>
          </cell>
          <cell r="CC39">
            <v>0</v>
          </cell>
          <cell r="CD39">
            <v>0</v>
          </cell>
          <cell r="CF39">
            <v>0</v>
          </cell>
          <cell r="CH39">
            <v>0</v>
          </cell>
          <cell r="CJ39">
            <v>0</v>
          </cell>
          <cell r="CL39">
            <v>0</v>
          </cell>
          <cell r="CN39">
            <v>0</v>
          </cell>
          <cell r="CP39">
            <v>0</v>
          </cell>
          <cell r="CR39">
            <v>0</v>
          </cell>
          <cell r="CT39">
            <v>0</v>
          </cell>
          <cell r="CV39">
            <v>0</v>
          </cell>
          <cell r="CX39">
            <v>0</v>
          </cell>
          <cell r="CZ39">
            <v>0</v>
          </cell>
          <cell r="DB39">
            <v>0</v>
          </cell>
          <cell r="DC39">
            <v>0</v>
          </cell>
          <cell r="DD39">
            <v>0</v>
          </cell>
          <cell r="DF39">
            <v>0</v>
          </cell>
          <cell r="DH39">
            <v>0</v>
          </cell>
          <cell r="DJ39">
            <v>0</v>
          </cell>
          <cell r="DL39">
            <v>0</v>
          </cell>
          <cell r="DN39">
            <v>0</v>
          </cell>
          <cell r="DP39">
            <v>0</v>
          </cell>
          <cell r="DR39">
            <v>0</v>
          </cell>
          <cell r="DT39">
            <v>0</v>
          </cell>
          <cell r="DV39">
            <v>0</v>
          </cell>
          <cell r="DX39">
            <v>0</v>
          </cell>
          <cell r="DZ39">
            <v>0</v>
          </cell>
          <cell r="EB39">
            <v>0</v>
          </cell>
          <cell r="EC39">
            <v>0</v>
          </cell>
          <cell r="ED39">
            <v>0</v>
          </cell>
          <cell r="EE39" t="str">
            <v/>
          </cell>
          <cell r="EG39">
            <v>0</v>
          </cell>
        </row>
        <row r="40">
          <cell r="B40" t="str">
            <v>E171</v>
          </cell>
          <cell r="C40" t="str">
            <v>Utilizzo Fondi</v>
          </cell>
          <cell r="D40">
            <v>0</v>
          </cell>
          <cell r="E40">
            <v>0</v>
          </cell>
          <cell r="F40">
            <v>-1</v>
          </cell>
          <cell r="G40">
            <v>0</v>
          </cell>
          <cell r="H40">
            <v>0</v>
          </cell>
          <cell r="J40">
            <v>0</v>
          </cell>
          <cell r="L40">
            <v>0</v>
          </cell>
          <cell r="N40">
            <v>0</v>
          </cell>
          <cell r="P40">
            <v>0</v>
          </cell>
          <cell r="R40">
            <v>0</v>
          </cell>
          <cell r="T40">
            <v>0</v>
          </cell>
          <cell r="V40">
            <v>0</v>
          </cell>
          <cell r="X40">
            <v>0</v>
          </cell>
          <cell r="Z40">
            <v>0</v>
          </cell>
          <cell r="AB40">
            <v>0</v>
          </cell>
          <cell r="AC40">
            <v>0</v>
          </cell>
          <cell r="AD40">
            <v>0</v>
          </cell>
          <cell r="AF40">
            <v>0</v>
          </cell>
          <cell r="AH40">
            <v>0</v>
          </cell>
          <cell r="AJ40">
            <v>0</v>
          </cell>
          <cell r="AL40">
            <v>0</v>
          </cell>
          <cell r="AN40">
            <v>0</v>
          </cell>
          <cell r="AP40">
            <v>0</v>
          </cell>
          <cell r="AR40">
            <v>0</v>
          </cell>
          <cell r="AT40">
            <v>0</v>
          </cell>
          <cell r="AV40">
            <v>0</v>
          </cell>
          <cell r="AX40">
            <v>0</v>
          </cell>
          <cell r="AZ40">
            <v>0</v>
          </cell>
          <cell r="BB40">
            <v>0</v>
          </cell>
          <cell r="BC40">
            <v>0</v>
          </cell>
          <cell r="BD40">
            <v>0</v>
          </cell>
          <cell r="BF40">
            <v>0</v>
          </cell>
          <cell r="BH40">
            <v>0</v>
          </cell>
          <cell r="BJ40">
            <v>0</v>
          </cell>
          <cell r="BL40">
            <v>0</v>
          </cell>
          <cell r="BN40">
            <v>0</v>
          </cell>
          <cell r="BP40">
            <v>0</v>
          </cell>
          <cell r="BR40">
            <v>0</v>
          </cell>
          <cell r="BT40">
            <v>0</v>
          </cell>
          <cell r="BV40">
            <v>0</v>
          </cell>
          <cell r="BX40">
            <v>0</v>
          </cell>
          <cell r="BZ40">
            <v>0</v>
          </cell>
          <cell r="CB40">
            <v>0</v>
          </cell>
          <cell r="CC40">
            <v>0</v>
          </cell>
          <cell r="CD40">
            <v>0</v>
          </cell>
          <cell r="CF40">
            <v>0</v>
          </cell>
          <cell r="CH40">
            <v>0</v>
          </cell>
          <cell r="CJ40">
            <v>0</v>
          </cell>
          <cell r="CL40">
            <v>0</v>
          </cell>
          <cell r="CN40">
            <v>0</v>
          </cell>
          <cell r="CP40">
            <v>0</v>
          </cell>
          <cell r="CR40">
            <v>0</v>
          </cell>
          <cell r="CT40">
            <v>0</v>
          </cell>
          <cell r="CV40">
            <v>0</v>
          </cell>
          <cell r="CX40">
            <v>0</v>
          </cell>
          <cell r="CZ40">
            <v>0</v>
          </cell>
          <cell r="DB40">
            <v>0</v>
          </cell>
          <cell r="DC40">
            <v>0</v>
          </cell>
          <cell r="DD40">
            <v>0</v>
          </cell>
          <cell r="DF40">
            <v>0</v>
          </cell>
          <cell r="DH40">
            <v>0</v>
          </cell>
          <cell r="DJ40">
            <v>0</v>
          </cell>
          <cell r="DL40">
            <v>0</v>
          </cell>
          <cell r="DN40">
            <v>0</v>
          </cell>
          <cell r="DP40">
            <v>0</v>
          </cell>
          <cell r="DR40">
            <v>0</v>
          </cell>
          <cell r="DT40">
            <v>0</v>
          </cell>
          <cell r="DV40">
            <v>0</v>
          </cell>
          <cell r="DX40">
            <v>0</v>
          </cell>
          <cell r="DZ40">
            <v>0</v>
          </cell>
          <cell r="EB40">
            <v>0</v>
          </cell>
          <cell r="EC40">
            <v>0</v>
          </cell>
          <cell r="ED40">
            <v>0</v>
          </cell>
          <cell r="EE40" t="str">
            <v/>
          </cell>
          <cell r="EG40">
            <v>0</v>
          </cell>
        </row>
        <row r="41">
          <cell r="C41" t="str">
            <v>TOTALE  RICAVI</v>
          </cell>
          <cell r="D41">
            <v>0</v>
          </cell>
          <cell r="E41">
            <v>0</v>
          </cell>
          <cell r="F41">
            <v>-1</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t="str">
            <v/>
          </cell>
          <cell r="EF41">
            <v>0</v>
          </cell>
          <cell r="EG41">
            <v>0</v>
          </cell>
        </row>
        <row r="43">
          <cell r="B43" t="str">
            <v>E191</v>
          </cell>
          <cell r="C43" t="str">
            <v xml:space="preserve">Mano d'opera locale             </v>
          </cell>
          <cell r="E43">
            <v>0</v>
          </cell>
          <cell r="F43">
            <v>1</v>
          </cell>
          <cell r="H43">
            <v>0</v>
          </cell>
          <cell r="J43">
            <v>0</v>
          </cell>
          <cell r="L43">
            <v>0</v>
          </cell>
          <cell r="N43">
            <v>0</v>
          </cell>
          <cell r="P43">
            <v>0</v>
          </cell>
          <cell r="R43">
            <v>0</v>
          </cell>
          <cell r="T43">
            <v>0</v>
          </cell>
          <cell r="V43">
            <v>0</v>
          </cell>
          <cell r="X43">
            <v>0</v>
          </cell>
          <cell r="Z43">
            <v>0</v>
          </cell>
          <cell r="AB43">
            <v>0</v>
          </cell>
          <cell r="AC43">
            <v>0</v>
          </cell>
          <cell r="AD43">
            <v>0</v>
          </cell>
          <cell r="AF43">
            <v>0</v>
          </cell>
          <cell r="AH43">
            <v>0</v>
          </cell>
          <cell r="AJ43">
            <v>0</v>
          </cell>
          <cell r="AL43">
            <v>0</v>
          </cell>
          <cell r="AN43">
            <v>0</v>
          </cell>
          <cell r="AP43">
            <v>0</v>
          </cell>
          <cell r="AR43">
            <v>0</v>
          </cell>
          <cell r="AT43">
            <v>0</v>
          </cell>
          <cell r="AV43">
            <v>0</v>
          </cell>
          <cell r="AX43">
            <v>0</v>
          </cell>
          <cell r="AZ43">
            <v>0</v>
          </cell>
          <cell r="BB43">
            <v>0</v>
          </cell>
          <cell r="BC43">
            <v>0</v>
          </cell>
          <cell r="BD43">
            <v>0</v>
          </cell>
          <cell r="BF43">
            <v>0</v>
          </cell>
          <cell r="BH43">
            <v>0</v>
          </cell>
          <cell r="BJ43">
            <v>0</v>
          </cell>
          <cell r="BL43">
            <v>0</v>
          </cell>
          <cell r="BN43">
            <v>0</v>
          </cell>
          <cell r="BP43">
            <v>0</v>
          </cell>
          <cell r="BR43">
            <v>0</v>
          </cell>
          <cell r="BT43">
            <v>0</v>
          </cell>
          <cell r="BV43">
            <v>0</v>
          </cell>
          <cell r="BX43">
            <v>0</v>
          </cell>
          <cell r="BZ43">
            <v>0</v>
          </cell>
          <cell r="CB43">
            <v>0</v>
          </cell>
          <cell r="CC43">
            <v>0</v>
          </cell>
          <cell r="CD43">
            <v>0</v>
          </cell>
          <cell r="CF43">
            <v>0</v>
          </cell>
          <cell r="CH43">
            <v>0</v>
          </cell>
          <cell r="CJ43">
            <v>0</v>
          </cell>
          <cell r="CL43">
            <v>0</v>
          </cell>
          <cell r="CN43">
            <v>0</v>
          </cell>
          <cell r="CP43">
            <v>0</v>
          </cell>
          <cell r="CR43">
            <v>0</v>
          </cell>
          <cell r="CT43">
            <v>0</v>
          </cell>
          <cell r="CV43">
            <v>0</v>
          </cell>
          <cell r="CX43">
            <v>0</v>
          </cell>
          <cell r="CZ43">
            <v>0</v>
          </cell>
          <cell r="DB43">
            <v>0</v>
          </cell>
          <cell r="DC43">
            <v>0</v>
          </cell>
          <cell r="DD43">
            <v>0</v>
          </cell>
          <cell r="DF43">
            <v>0</v>
          </cell>
          <cell r="DH43">
            <v>0</v>
          </cell>
          <cell r="DJ43">
            <v>0</v>
          </cell>
          <cell r="DL43">
            <v>0</v>
          </cell>
          <cell r="DN43">
            <v>0</v>
          </cell>
          <cell r="DP43">
            <v>0</v>
          </cell>
          <cell r="DR43">
            <v>0</v>
          </cell>
          <cell r="DT43">
            <v>0</v>
          </cell>
          <cell r="DV43">
            <v>0</v>
          </cell>
          <cell r="DX43">
            <v>0</v>
          </cell>
          <cell r="DZ43">
            <v>0</v>
          </cell>
          <cell r="EB43">
            <v>0</v>
          </cell>
          <cell r="EC43">
            <v>0</v>
          </cell>
          <cell r="ED43">
            <v>0</v>
          </cell>
          <cell r="EE43" t="str">
            <v/>
          </cell>
          <cell r="EG43">
            <v>0</v>
          </cell>
        </row>
        <row r="44">
          <cell r="B44" t="str">
            <v>E201</v>
          </cell>
          <cell r="C44" t="str">
            <v xml:space="preserve">Mano d'opera espatriata        </v>
          </cell>
          <cell r="E44">
            <v>0</v>
          </cell>
          <cell r="F44">
            <v>1</v>
          </cell>
          <cell r="H44">
            <v>0</v>
          </cell>
          <cell r="J44">
            <v>0</v>
          </cell>
          <cell r="L44">
            <v>0</v>
          </cell>
          <cell r="N44">
            <v>0</v>
          </cell>
          <cell r="P44">
            <v>0</v>
          </cell>
          <cell r="R44">
            <v>0</v>
          </cell>
          <cell r="T44">
            <v>0</v>
          </cell>
          <cell r="V44">
            <v>0</v>
          </cell>
          <cell r="X44">
            <v>0</v>
          </cell>
          <cell r="Z44">
            <v>0</v>
          </cell>
          <cell r="AB44">
            <v>0</v>
          </cell>
          <cell r="AC44">
            <v>0</v>
          </cell>
          <cell r="AD44">
            <v>0</v>
          </cell>
          <cell r="AF44">
            <v>0</v>
          </cell>
          <cell r="AH44">
            <v>0</v>
          </cell>
          <cell r="AJ44">
            <v>0</v>
          </cell>
          <cell r="AL44">
            <v>0</v>
          </cell>
          <cell r="AN44">
            <v>0</v>
          </cell>
          <cell r="AP44">
            <v>0</v>
          </cell>
          <cell r="AR44">
            <v>0</v>
          </cell>
          <cell r="AT44">
            <v>0</v>
          </cell>
          <cell r="AV44">
            <v>0</v>
          </cell>
          <cell r="AX44">
            <v>0</v>
          </cell>
          <cell r="AZ44">
            <v>0</v>
          </cell>
          <cell r="BB44">
            <v>0</v>
          </cell>
          <cell r="BC44">
            <v>0</v>
          </cell>
          <cell r="BD44">
            <v>0</v>
          </cell>
          <cell r="BF44">
            <v>0</v>
          </cell>
          <cell r="BH44">
            <v>0</v>
          </cell>
          <cell r="BJ44">
            <v>0</v>
          </cell>
          <cell r="BL44">
            <v>0</v>
          </cell>
          <cell r="BN44">
            <v>0</v>
          </cell>
          <cell r="BP44">
            <v>0</v>
          </cell>
          <cell r="BR44">
            <v>0</v>
          </cell>
          <cell r="BT44">
            <v>0</v>
          </cell>
          <cell r="BV44">
            <v>0</v>
          </cell>
          <cell r="BX44">
            <v>0</v>
          </cell>
          <cell r="BZ44">
            <v>0</v>
          </cell>
          <cell r="CB44">
            <v>0</v>
          </cell>
          <cell r="CC44">
            <v>0</v>
          </cell>
          <cell r="CD44">
            <v>0</v>
          </cell>
          <cell r="CF44">
            <v>0</v>
          </cell>
          <cell r="CH44">
            <v>0</v>
          </cell>
          <cell r="CJ44">
            <v>0</v>
          </cell>
          <cell r="CL44">
            <v>0</v>
          </cell>
          <cell r="CN44">
            <v>0</v>
          </cell>
          <cell r="CP44">
            <v>0</v>
          </cell>
          <cell r="CR44">
            <v>0</v>
          </cell>
          <cell r="CT44">
            <v>0</v>
          </cell>
          <cell r="CV44">
            <v>0</v>
          </cell>
          <cell r="CX44">
            <v>0</v>
          </cell>
          <cell r="CZ44">
            <v>0</v>
          </cell>
          <cell r="DB44">
            <v>0</v>
          </cell>
          <cell r="DC44">
            <v>0</v>
          </cell>
          <cell r="DD44">
            <v>0</v>
          </cell>
          <cell r="DF44">
            <v>0</v>
          </cell>
          <cell r="DH44">
            <v>0</v>
          </cell>
          <cell r="DJ44">
            <v>0</v>
          </cell>
          <cell r="DL44">
            <v>0</v>
          </cell>
          <cell r="DN44">
            <v>0</v>
          </cell>
          <cell r="DP44">
            <v>0</v>
          </cell>
          <cell r="DR44">
            <v>0</v>
          </cell>
          <cell r="DT44">
            <v>0</v>
          </cell>
          <cell r="DV44">
            <v>0</v>
          </cell>
          <cell r="DX44">
            <v>0</v>
          </cell>
          <cell r="DZ44">
            <v>0</v>
          </cell>
          <cell r="EB44">
            <v>0</v>
          </cell>
          <cell r="EC44">
            <v>0</v>
          </cell>
          <cell r="ED44">
            <v>0</v>
          </cell>
          <cell r="EE44" t="str">
            <v/>
          </cell>
          <cell r="EG44">
            <v>0</v>
          </cell>
        </row>
        <row r="45">
          <cell r="C45" t="str">
            <v>Consumo materiali/ricambi</v>
          </cell>
          <cell r="D45">
            <v>0</v>
          </cell>
          <cell r="E45">
            <v>0</v>
          </cell>
          <cell r="F45">
            <v>1</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t="str">
            <v/>
          </cell>
          <cell r="EF45">
            <v>0</v>
          </cell>
          <cell r="EG45">
            <v>0</v>
          </cell>
        </row>
        <row r="46">
          <cell r="B46" t="str">
            <v>E211</v>
          </cell>
          <cell r="C46" t="str">
            <v>Materiali</v>
          </cell>
          <cell r="E46">
            <v>0</v>
          </cell>
          <cell r="F46">
            <v>1</v>
          </cell>
          <cell r="H46">
            <v>0</v>
          </cell>
          <cell r="J46">
            <v>0</v>
          </cell>
          <cell r="L46">
            <v>0</v>
          </cell>
          <cell r="N46">
            <v>0</v>
          </cell>
          <cell r="P46">
            <v>0</v>
          </cell>
          <cell r="R46">
            <v>0</v>
          </cell>
          <cell r="T46">
            <v>0</v>
          </cell>
          <cell r="V46">
            <v>0</v>
          </cell>
          <cell r="X46">
            <v>0</v>
          </cell>
          <cell r="Z46">
            <v>0</v>
          </cell>
          <cell r="AB46">
            <v>0</v>
          </cell>
          <cell r="AC46">
            <v>0</v>
          </cell>
          <cell r="AD46">
            <v>0</v>
          </cell>
          <cell r="AF46">
            <v>0</v>
          </cell>
          <cell r="AH46">
            <v>0</v>
          </cell>
          <cell r="AJ46">
            <v>0</v>
          </cell>
          <cell r="AL46">
            <v>0</v>
          </cell>
          <cell r="AN46">
            <v>0</v>
          </cell>
          <cell r="AP46">
            <v>0</v>
          </cell>
          <cell r="AR46">
            <v>0</v>
          </cell>
          <cell r="AT46">
            <v>0</v>
          </cell>
          <cell r="AV46">
            <v>0</v>
          </cell>
          <cell r="AX46">
            <v>0</v>
          </cell>
          <cell r="AZ46">
            <v>0</v>
          </cell>
          <cell r="BB46">
            <v>0</v>
          </cell>
          <cell r="BC46">
            <v>0</v>
          </cell>
          <cell r="BD46">
            <v>0</v>
          </cell>
          <cell r="BF46">
            <v>0</v>
          </cell>
          <cell r="BH46">
            <v>0</v>
          </cell>
          <cell r="BJ46">
            <v>0</v>
          </cell>
          <cell r="BL46">
            <v>0</v>
          </cell>
          <cell r="BN46">
            <v>0</v>
          </cell>
          <cell r="BP46">
            <v>0</v>
          </cell>
          <cell r="BR46">
            <v>0</v>
          </cell>
          <cell r="BT46">
            <v>0</v>
          </cell>
          <cell r="BV46">
            <v>0</v>
          </cell>
          <cell r="BX46">
            <v>0</v>
          </cell>
          <cell r="BZ46">
            <v>0</v>
          </cell>
          <cell r="CB46">
            <v>0</v>
          </cell>
          <cell r="CC46">
            <v>0</v>
          </cell>
          <cell r="CD46">
            <v>0</v>
          </cell>
          <cell r="CF46">
            <v>0</v>
          </cell>
          <cell r="CH46">
            <v>0</v>
          </cell>
          <cell r="CJ46">
            <v>0</v>
          </cell>
          <cell r="CL46">
            <v>0</v>
          </cell>
          <cell r="CN46">
            <v>0</v>
          </cell>
          <cell r="CP46">
            <v>0</v>
          </cell>
          <cell r="CR46">
            <v>0</v>
          </cell>
          <cell r="CT46">
            <v>0</v>
          </cell>
          <cell r="CV46">
            <v>0</v>
          </cell>
          <cell r="CX46">
            <v>0</v>
          </cell>
          <cell r="CZ46">
            <v>0</v>
          </cell>
          <cell r="DB46">
            <v>0</v>
          </cell>
          <cell r="DC46">
            <v>0</v>
          </cell>
          <cell r="DD46">
            <v>0</v>
          </cell>
          <cell r="DF46">
            <v>0</v>
          </cell>
          <cell r="DH46">
            <v>0</v>
          </cell>
          <cell r="DJ46">
            <v>0</v>
          </cell>
          <cell r="DL46">
            <v>0</v>
          </cell>
          <cell r="DN46">
            <v>0</v>
          </cell>
          <cell r="DP46">
            <v>0</v>
          </cell>
          <cell r="DR46">
            <v>0</v>
          </cell>
          <cell r="DT46">
            <v>0</v>
          </cell>
          <cell r="DV46">
            <v>0</v>
          </cell>
          <cell r="DX46">
            <v>0</v>
          </cell>
          <cell r="DZ46">
            <v>0</v>
          </cell>
          <cell r="EB46">
            <v>0</v>
          </cell>
          <cell r="EC46">
            <v>0</v>
          </cell>
          <cell r="ED46">
            <v>0</v>
          </cell>
          <cell r="EE46" t="str">
            <v/>
          </cell>
          <cell r="EG46">
            <v>0</v>
          </cell>
        </row>
        <row r="47">
          <cell r="B47" t="str">
            <v>E212</v>
          </cell>
          <cell r="C47" t="str">
            <v>Carburanti</v>
          </cell>
          <cell r="E47">
            <v>0</v>
          </cell>
          <cell r="F47">
            <v>1</v>
          </cell>
          <cell r="H47">
            <v>0</v>
          </cell>
          <cell r="J47">
            <v>0</v>
          </cell>
          <cell r="L47">
            <v>0</v>
          </cell>
          <cell r="N47">
            <v>0</v>
          </cell>
          <cell r="P47">
            <v>0</v>
          </cell>
          <cell r="R47">
            <v>0</v>
          </cell>
          <cell r="T47">
            <v>0</v>
          </cell>
          <cell r="V47">
            <v>0</v>
          </cell>
          <cell r="X47">
            <v>0</v>
          </cell>
          <cell r="Z47">
            <v>0</v>
          </cell>
          <cell r="AB47">
            <v>0</v>
          </cell>
          <cell r="AC47">
            <v>0</v>
          </cell>
          <cell r="AD47">
            <v>0</v>
          </cell>
          <cell r="AF47">
            <v>0</v>
          </cell>
          <cell r="AH47">
            <v>0</v>
          </cell>
          <cell r="AJ47">
            <v>0</v>
          </cell>
          <cell r="AL47">
            <v>0</v>
          </cell>
          <cell r="AN47">
            <v>0</v>
          </cell>
          <cell r="AP47">
            <v>0</v>
          </cell>
          <cell r="AR47">
            <v>0</v>
          </cell>
          <cell r="AT47">
            <v>0</v>
          </cell>
          <cell r="AV47">
            <v>0</v>
          </cell>
          <cell r="AX47">
            <v>0</v>
          </cell>
          <cell r="AZ47">
            <v>0</v>
          </cell>
          <cell r="BB47">
            <v>0</v>
          </cell>
          <cell r="BC47">
            <v>0</v>
          </cell>
          <cell r="BD47">
            <v>0</v>
          </cell>
          <cell r="BF47">
            <v>0</v>
          </cell>
          <cell r="BH47">
            <v>0</v>
          </cell>
          <cell r="BJ47">
            <v>0</v>
          </cell>
          <cell r="BL47">
            <v>0</v>
          </cell>
          <cell r="BN47">
            <v>0</v>
          </cell>
          <cell r="BP47">
            <v>0</v>
          </cell>
          <cell r="BR47">
            <v>0</v>
          </cell>
          <cell r="BT47">
            <v>0</v>
          </cell>
          <cell r="BV47">
            <v>0</v>
          </cell>
          <cell r="BX47">
            <v>0</v>
          </cell>
          <cell r="BZ47">
            <v>0</v>
          </cell>
          <cell r="CB47">
            <v>0</v>
          </cell>
          <cell r="CC47">
            <v>0</v>
          </cell>
          <cell r="CD47">
            <v>0</v>
          </cell>
          <cell r="CF47">
            <v>0</v>
          </cell>
          <cell r="CH47">
            <v>0</v>
          </cell>
          <cell r="CJ47">
            <v>0</v>
          </cell>
          <cell r="CL47">
            <v>0</v>
          </cell>
          <cell r="CN47">
            <v>0</v>
          </cell>
          <cell r="CP47">
            <v>0</v>
          </cell>
          <cell r="CR47">
            <v>0</v>
          </cell>
          <cell r="CT47">
            <v>0</v>
          </cell>
          <cell r="CV47">
            <v>0</v>
          </cell>
          <cell r="CX47">
            <v>0</v>
          </cell>
          <cell r="CZ47">
            <v>0</v>
          </cell>
          <cell r="DB47">
            <v>0</v>
          </cell>
          <cell r="DC47">
            <v>0</v>
          </cell>
          <cell r="DD47">
            <v>0</v>
          </cell>
          <cell r="DF47">
            <v>0</v>
          </cell>
          <cell r="DH47">
            <v>0</v>
          </cell>
          <cell r="DJ47">
            <v>0</v>
          </cell>
          <cell r="DL47">
            <v>0</v>
          </cell>
          <cell r="DN47">
            <v>0</v>
          </cell>
          <cell r="DP47">
            <v>0</v>
          </cell>
          <cell r="DR47">
            <v>0</v>
          </cell>
          <cell r="DT47">
            <v>0</v>
          </cell>
          <cell r="DV47">
            <v>0</v>
          </cell>
          <cell r="DX47">
            <v>0</v>
          </cell>
          <cell r="DZ47">
            <v>0</v>
          </cell>
          <cell r="EB47">
            <v>0</v>
          </cell>
          <cell r="EC47">
            <v>0</v>
          </cell>
          <cell r="ED47">
            <v>0</v>
          </cell>
          <cell r="EE47" t="str">
            <v/>
          </cell>
          <cell r="EG47">
            <v>0</v>
          </cell>
        </row>
        <row r="48">
          <cell r="B48" t="str">
            <v>E213</v>
          </cell>
          <cell r="C48" t="str">
            <v>Pneumatici</v>
          </cell>
          <cell r="E48">
            <v>0</v>
          </cell>
          <cell r="F48">
            <v>1</v>
          </cell>
          <cell r="H48">
            <v>0</v>
          </cell>
          <cell r="J48">
            <v>0</v>
          </cell>
          <cell r="L48">
            <v>0</v>
          </cell>
          <cell r="N48">
            <v>0</v>
          </cell>
          <cell r="P48">
            <v>0</v>
          </cell>
          <cell r="R48">
            <v>0</v>
          </cell>
          <cell r="T48">
            <v>0</v>
          </cell>
          <cell r="V48">
            <v>0</v>
          </cell>
          <cell r="X48">
            <v>0</v>
          </cell>
          <cell r="Z48">
            <v>0</v>
          </cell>
          <cell r="AB48">
            <v>0</v>
          </cell>
          <cell r="AC48">
            <v>0</v>
          </cell>
          <cell r="AD48">
            <v>0</v>
          </cell>
          <cell r="AF48">
            <v>0</v>
          </cell>
          <cell r="AH48">
            <v>0</v>
          </cell>
          <cell r="AJ48">
            <v>0</v>
          </cell>
          <cell r="AL48">
            <v>0</v>
          </cell>
          <cell r="AN48">
            <v>0</v>
          </cell>
          <cell r="AP48">
            <v>0</v>
          </cell>
          <cell r="AR48">
            <v>0</v>
          </cell>
          <cell r="AT48">
            <v>0</v>
          </cell>
          <cell r="AV48">
            <v>0</v>
          </cell>
          <cell r="AX48">
            <v>0</v>
          </cell>
          <cell r="AZ48">
            <v>0</v>
          </cell>
          <cell r="BB48">
            <v>0</v>
          </cell>
          <cell r="BC48">
            <v>0</v>
          </cell>
          <cell r="BD48">
            <v>0</v>
          </cell>
          <cell r="BF48">
            <v>0</v>
          </cell>
          <cell r="BH48">
            <v>0</v>
          </cell>
          <cell r="BJ48">
            <v>0</v>
          </cell>
          <cell r="BL48">
            <v>0</v>
          </cell>
          <cell r="BN48">
            <v>0</v>
          </cell>
          <cell r="BP48">
            <v>0</v>
          </cell>
          <cell r="BR48">
            <v>0</v>
          </cell>
          <cell r="BT48">
            <v>0</v>
          </cell>
          <cell r="BV48">
            <v>0</v>
          </cell>
          <cell r="BX48">
            <v>0</v>
          </cell>
          <cell r="BZ48">
            <v>0</v>
          </cell>
          <cell r="CB48">
            <v>0</v>
          </cell>
          <cell r="CC48">
            <v>0</v>
          </cell>
          <cell r="CD48">
            <v>0</v>
          </cell>
          <cell r="CF48">
            <v>0</v>
          </cell>
          <cell r="CH48">
            <v>0</v>
          </cell>
          <cell r="CJ48">
            <v>0</v>
          </cell>
          <cell r="CL48">
            <v>0</v>
          </cell>
          <cell r="CN48">
            <v>0</v>
          </cell>
          <cell r="CP48">
            <v>0</v>
          </cell>
          <cell r="CR48">
            <v>0</v>
          </cell>
          <cell r="CT48">
            <v>0</v>
          </cell>
          <cell r="CV48">
            <v>0</v>
          </cell>
          <cell r="CX48">
            <v>0</v>
          </cell>
          <cell r="CZ48">
            <v>0</v>
          </cell>
          <cell r="DB48">
            <v>0</v>
          </cell>
          <cell r="DC48">
            <v>0</v>
          </cell>
          <cell r="DD48">
            <v>0</v>
          </cell>
          <cell r="DF48">
            <v>0</v>
          </cell>
          <cell r="DH48">
            <v>0</v>
          </cell>
          <cell r="DJ48">
            <v>0</v>
          </cell>
          <cell r="DL48">
            <v>0</v>
          </cell>
          <cell r="DN48">
            <v>0</v>
          </cell>
          <cell r="DP48">
            <v>0</v>
          </cell>
          <cell r="DR48">
            <v>0</v>
          </cell>
          <cell r="DT48">
            <v>0</v>
          </cell>
          <cell r="DV48">
            <v>0</v>
          </cell>
          <cell r="DX48">
            <v>0</v>
          </cell>
          <cell r="DZ48">
            <v>0</v>
          </cell>
          <cell r="EB48">
            <v>0</v>
          </cell>
          <cell r="EC48">
            <v>0</v>
          </cell>
          <cell r="ED48">
            <v>0</v>
          </cell>
          <cell r="EE48" t="str">
            <v/>
          </cell>
          <cell r="EG48">
            <v>0</v>
          </cell>
        </row>
        <row r="49">
          <cell r="B49" t="str">
            <v>E214</v>
          </cell>
          <cell r="C49" t="str">
            <v>Ricambi</v>
          </cell>
          <cell r="E49">
            <v>0</v>
          </cell>
          <cell r="F49">
            <v>1</v>
          </cell>
          <cell r="H49">
            <v>0</v>
          </cell>
          <cell r="J49">
            <v>0</v>
          </cell>
          <cell r="L49">
            <v>0</v>
          </cell>
          <cell r="N49">
            <v>0</v>
          </cell>
          <cell r="P49">
            <v>0</v>
          </cell>
          <cell r="R49">
            <v>0</v>
          </cell>
          <cell r="T49">
            <v>0</v>
          </cell>
          <cell r="V49">
            <v>0</v>
          </cell>
          <cell r="X49">
            <v>0</v>
          </cell>
          <cell r="Z49">
            <v>0</v>
          </cell>
          <cell r="AB49">
            <v>0</v>
          </cell>
          <cell r="AC49">
            <v>0</v>
          </cell>
          <cell r="AD49">
            <v>0</v>
          </cell>
          <cell r="AF49">
            <v>0</v>
          </cell>
          <cell r="AH49">
            <v>0</v>
          </cell>
          <cell r="AJ49">
            <v>0</v>
          </cell>
          <cell r="AL49">
            <v>0</v>
          </cell>
          <cell r="AN49">
            <v>0</v>
          </cell>
          <cell r="AP49">
            <v>0</v>
          </cell>
          <cell r="AR49">
            <v>0</v>
          </cell>
          <cell r="AT49">
            <v>0</v>
          </cell>
          <cell r="AV49">
            <v>0</v>
          </cell>
          <cell r="AX49">
            <v>0</v>
          </cell>
          <cell r="AZ49">
            <v>0</v>
          </cell>
          <cell r="BB49">
            <v>0</v>
          </cell>
          <cell r="BC49">
            <v>0</v>
          </cell>
          <cell r="BD49">
            <v>0</v>
          </cell>
          <cell r="BF49">
            <v>0</v>
          </cell>
          <cell r="BH49">
            <v>0</v>
          </cell>
          <cell r="BJ49">
            <v>0</v>
          </cell>
          <cell r="BL49">
            <v>0</v>
          </cell>
          <cell r="BN49">
            <v>0</v>
          </cell>
          <cell r="BP49">
            <v>0</v>
          </cell>
          <cell r="BR49">
            <v>0</v>
          </cell>
          <cell r="BT49">
            <v>0</v>
          </cell>
          <cell r="BV49">
            <v>0</v>
          </cell>
          <cell r="BX49">
            <v>0</v>
          </cell>
          <cell r="BZ49">
            <v>0</v>
          </cell>
          <cell r="CB49">
            <v>0</v>
          </cell>
          <cell r="CC49">
            <v>0</v>
          </cell>
          <cell r="CD49">
            <v>0</v>
          </cell>
          <cell r="CF49">
            <v>0</v>
          </cell>
          <cell r="CH49">
            <v>0</v>
          </cell>
          <cell r="CJ49">
            <v>0</v>
          </cell>
          <cell r="CL49">
            <v>0</v>
          </cell>
          <cell r="CN49">
            <v>0</v>
          </cell>
          <cell r="CP49">
            <v>0</v>
          </cell>
          <cell r="CR49">
            <v>0</v>
          </cell>
          <cell r="CT49">
            <v>0</v>
          </cell>
          <cell r="CV49">
            <v>0</v>
          </cell>
          <cell r="CX49">
            <v>0</v>
          </cell>
          <cell r="CZ49">
            <v>0</v>
          </cell>
          <cell r="DB49">
            <v>0</v>
          </cell>
          <cell r="DC49">
            <v>0</v>
          </cell>
          <cell r="DD49">
            <v>0</v>
          </cell>
          <cell r="DF49">
            <v>0</v>
          </cell>
          <cell r="DH49">
            <v>0</v>
          </cell>
          <cell r="DJ49">
            <v>0</v>
          </cell>
          <cell r="DL49">
            <v>0</v>
          </cell>
          <cell r="DN49">
            <v>0</v>
          </cell>
          <cell r="DP49">
            <v>0</v>
          </cell>
          <cell r="DR49">
            <v>0</v>
          </cell>
          <cell r="DT49">
            <v>0</v>
          </cell>
          <cell r="DV49">
            <v>0</v>
          </cell>
          <cell r="DX49">
            <v>0</v>
          </cell>
          <cell r="DZ49">
            <v>0</v>
          </cell>
          <cell r="EB49">
            <v>0</v>
          </cell>
          <cell r="EC49">
            <v>0</v>
          </cell>
          <cell r="ED49">
            <v>0</v>
          </cell>
          <cell r="EE49" t="str">
            <v/>
          </cell>
          <cell r="EG49">
            <v>0</v>
          </cell>
        </row>
        <row r="50">
          <cell r="B50" t="str">
            <v>E215</v>
          </cell>
          <cell r="C50" t="str">
            <v>Svalutazione Ricambi in STOCK</v>
          </cell>
          <cell r="E50">
            <v>0</v>
          </cell>
          <cell r="F50">
            <v>1</v>
          </cell>
          <cell r="H50">
            <v>0</v>
          </cell>
          <cell r="J50">
            <v>0</v>
          </cell>
          <cell r="L50">
            <v>0</v>
          </cell>
          <cell r="N50">
            <v>0</v>
          </cell>
          <cell r="P50">
            <v>0</v>
          </cell>
          <cell r="R50">
            <v>0</v>
          </cell>
          <cell r="T50">
            <v>0</v>
          </cell>
          <cell r="V50">
            <v>0</v>
          </cell>
          <cell r="X50">
            <v>0</v>
          </cell>
          <cell r="Z50">
            <v>0</v>
          </cell>
          <cell r="AB50">
            <v>0</v>
          </cell>
          <cell r="AC50">
            <v>0</v>
          </cell>
          <cell r="AD50">
            <v>0</v>
          </cell>
          <cell r="AF50">
            <v>0</v>
          </cell>
          <cell r="AH50">
            <v>0</v>
          </cell>
          <cell r="AJ50">
            <v>0</v>
          </cell>
          <cell r="AL50">
            <v>0</v>
          </cell>
          <cell r="AN50">
            <v>0</v>
          </cell>
          <cell r="AP50">
            <v>0</v>
          </cell>
          <cell r="AR50">
            <v>0</v>
          </cell>
          <cell r="AT50">
            <v>0</v>
          </cell>
          <cell r="AV50">
            <v>0</v>
          </cell>
          <cell r="AX50">
            <v>0</v>
          </cell>
          <cell r="AZ50">
            <v>0</v>
          </cell>
          <cell r="BB50">
            <v>0</v>
          </cell>
          <cell r="BC50">
            <v>0</v>
          </cell>
          <cell r="BD50">
            <v>0</v>
          </cell>
          <cell r="BF50">
            <v>0</v>
          </cell>
          <cell r="BH50">
            <v>0</v>
          </cell>
          <cell r="BJ50">
            <v>0</v>
          </cell>
          <cell r="BL50">
            <v>0</v>
          </cell>
          <cell r="BN50">
            <v>0</v>
          </cell>
          <cell r="BP50">
            <v>0</v>
          </cell>
          <cell r="BR50">
            <v>0</v>
          </cell>
          <cell r="BT50">
            <v>0</v>
          </cell>
          <cell r="BV50">
            <v>0</v>
          </cell>
          <cell r="BX50">
            <v>0</v>
          </cell>
          <cell r="BZ50">
            <v>0</v>
          </cell>
          <cell r="CB50">
            <v>0</v>
          </cell>
          <cell r="CC50">
            <v>0</v>
          </cell>
          <cell r="CD50">
            <v>0</v>
          </cell>
          <cell r="CF50">
            <v>0</v>
          </cell>
          <cell r="CH50">
            <v>0</v>
          </cell>
          <cell r="CJ50">
            <v>0</v>
          </cell>
          <cell r="CL50">
            <v>0</v>
          </cell>
          <cell r="CN50">
            <v>0</v>
          </cell>
          <cell r="CP50">
            <v>0</v>
          </cell>
          <cell r="CR50">
            <v>0</v>
          </cell>
          <cell r="CT50">
            <v>0</v>
          </cell>
          <cell r="CV50">
            <v>0</v>
          </cell>
          <cell r="CX50">
            <v>0</v>
          </cell>
          <cell r="CZ50">
            <v>0</v>
          </cell>
          <cell r="DB50">
            <v>0</v>
          </cell>
          <cell r="DC50">
            <v>0</v>
          </cell>
          <cell r="DD50">
            <v>0</v>
          </cell>
          <cell r="DF50">
            <v>0</v>
          </cell>
          <cell r="DH50">
            <v>0</v>
          </cell>
          <cell r="DJ50">
            <v>0</v>
          </cell>
          <cell r="DL50">
            <v>0</v>
          </cell>
          <cell r="DN50">
            <v>0</v>
          </cell>
          <cell r="DP50">
            <v>0</v>
          </cell>
          <cell r="DR50">
            <v>0</v>
          </cell>
          <cell r="DT50">
            <v>0</v>
          </cell>
          <cell r="DV50">
            <v>0</v>
          </cell>
          <cell r="DX50">
            <v>0</v>
          </cell>
          <cell r="DZ50">
            <v>0</v>
          </cell>
          <cell r="EB50">
            <v>0</v>
          </cell>
          <cell r="EC50">
            <v>0</v>
          </cell>
          <cell r="ED50">
            <v>0</v>
          </cell>
          <cell r="EE50" t="str">
            <v/>
          </cell>
          <cell r="EG50">
            <v>0</v>
          </cell>
        </row>
        <row r="51">
          <cell r="B51" t="str">
            <v>E221</v>
          </cell>
          <cell r="C51" t="str">
            <v>Fornitura e posa in opera</v>
          </cell>
          <cell r="E51">
            <v>0</v>
          </cell>
          <cell r="F51">
            <v>1</v>
          </cell>
          <cell r="H51">
            <v>0</v>
          </cell>
          <cell r="J51">
            <v>0</v>
          </cell>
          <cell r="L51">
            <v>0</v>
          </cell>
          <cell r="N51">
            <v>0</v>
          </cell>
          <cell r="P51">
            <v>0</v>
          </cell>
          <cell r="R51">
            <v>0</v>
          </cell>
          <cell r="T51">
            <v>0</v>
          </cell>
          <cell r="V51">
            <v>0</v>
          </cell>
          <cell r="X51">
            <v>0</v>
          </cell>
          <cell r="Z51">
            <v>0</v>
          </cell>
          <cell r="AB51">
            <v>0</v>
          </cell>
          <cell r="AC51">
            <v>0</v>
          </cell>
          <cell r="AD51">
            <v>0</v>
          </cell>
          <cell r="AF51">
            <v>0</v>
          </cell>
          <cell r="AH51">
            <v>0</v>
          </cell>
          <cell r="AJ51">
            <v>0</v>
          </cell>
          <cell r="AL51">
            <v>0</v>
          </cell>
          <cell r="AN51">
            <v>0</v>
          </cell>
          <cell r="AP51">
            <v>0</v>
          </cell>
          <cell r="AR51">
            <v>0</v>
          </cell>
          <cell r="AT51">
            <v>0</v>
          </cell>
          <cell r="AV51">
            <v>0</v>
          </cell>
          <cell r="AX51">
            <v>0</v>
          </cell>
          <cell r="AZ51">
            <v>0</v>
          </cell>
          <cell r="BB51">
            <v>0</v>
          </cell>
          <cell r="BC51">
            <v>0</v>
          </cell>
          <cell r="BD51">
            <v>0</v>
          </cell>
          <cell r="BF51">
            <v>0</v>
          </cell>
          <cell r="BH51">
            <v>0</v>
          </cell>
          <cell r="BJ51">
            <v>0</v>
          </cell>
          <cell r="BL51">
            <v>0</v>
          </cell>
          <cell r="BN51">
            <v>0</v>
          </cell>
          <cell r="BP51">
            <v>0</v>
          </cell>
          <cell r="BR51">
            <v>0</v>
          </cell>
          <cell r="BT51">
            <v>0</v>
          </cell>
          <cell r="BV51">
            <v>0</v>
          </cell>
          <cell r="BX51">
            <v>0</v>
          </cell>
          <cell r="BZ51">
            <v>0</v>
          </cell>
          <cell r="CB51">
            <v>0</v>
          </cell>
          <cell r="CC51">
            <v>0</v>
          </cell>
          <cell r="CD51">
            <v>0</v>
          </cell>
          <cell r="CF51">
            <v>0</v>
          </cell>
          <cell r="CH51">
            <v>0</v>
          </cell>
          <cell r="CJ51">
            <v>0</v>
          </cell>
          <cell r="CL51">
            <v>0</v>
          </cell>
          <cell r="CN51">
            <v>0</v>
          </cell>
          <cell r="CP51">
            <v>0</v>
          </cell>
          <cell r="CR51">
            <v>0</v>
          </cell>
          <cell r="CT51">
            <v>0</v>
          </cell>
          <cell r="CV51">
            <v>0</v>
          </cell>
          <cell r="CX51">
            <v>0</v>
          </cell>
          <cell r="CZ51">
            <v>0</v>
          </cell>
          <cell r="DB51">
            <v>0</v>
          </cell>
          <cell r="DC51">
            <v>0</v>
          </cell>
          <cell r="DD51">
            <v>0</v>
          </cell>
          <cell r="DF51">
            <v>0</v>
          </cell>
          <cell r="DH51">
            <v>0</v>
          </cell>
          <cell r="DJ51">
            <v>0</v>
          </cell>
          <cell r="DL51">
            <v>0</v>
          </cell>
          <cell r="DN51">
            <v>0</v>
          </cell>
          <cell r="DP51">
            <v>0</v>
          </cell>
          <cell r="DR51">
            <v>0</v>
          </cell>
          <cell r="DT51">
            <v>0</v>
          </cell>
          <cell r="DV51">
            <v>0</v>
          </cell>
          <cell r="DX51">
            <v>0</v>
          </cell>
          <cell r="DZ51">
            <v>0</v>
          </cell>
          <cell r="EB51">
            <v>0</v>
          </cell>
          <cell r="EC51">
            <v>0</v>
          </cell>
          <cell r="ED51">
            <v>0</v>
          </cell>
          <cell r="EE51" t="str">
            <v/>
          </cell>
          <cell r="EG51">
            <v>0</v>
          </cell>
        </row>
        <row r="52">
          <cell r="B52" t="str">
            <v>E231</v>
          </cell>
          <cell r="C52" t="str">
            <v xml:space="preserve">Subappalti                    </v>
          </cell>
          <cell r="E52">
            <v>0</v>
          </cell>
          <cell r="F52">
            <v>1</v>
          </cell>
          <cell r="H52">
            <v>0</v>
          </cell>
          <cell r="J52">
            <v>0</v>
          </cell>
          <cell r="L52">
            <v>0</v>
          </cell>
          <cell r="N52">
            <v>0</v>
          </cell>
          <cell r="P52">
            <v>0</v>
          </cell>
          <cell r="R52">
            <v>0</v>
          </cell>
          <cell r="T52">
            <v>0</v>
          </cell>
          <cell r="V52">
            <v>0</v>
          </cell>
          <cell r="X52">
            <v>0</v>
          </cell>
          <cell r="Z52">
            <v>0</v>
          </cell>
          <cell r="AB52">
            <v>0</v>
          </cell>
          <cell r="AC52">
            <v>0</v>
          </cell>
          <cell r="AD52">
            <v>0</v>
          </cell>
          <cell r="AF52">
            <v>0</v>
          </cell>
          <cell r="AH52">
            <v>0</v>
          </cell>
          <cell r="AJ52">
            <v>0</v>
          </cell>
          <cell r="AL52">
            <v>0</v>
          </cell>
          <cell r="AN52">
            <v>0</v>
          </cell>
          <cell r="AP52">
            <v>0</v>
          </cell>
          <cell r="AR52">
            <v>0</v>
          </cell>
          <cell r="AT52">
            <v>0</v>
          </cell>
          <cell r="AV52">
            <v>0</v>
          </cell>
          <cell r="AX52">
            <v>0</v>
          </cell>
          <cell r="AZ52">
            <v>0</v>
          </cell>
          <cell r="BB52">
            <v>0</v>
          </cell>
          <cell r="BC52">
            <v>0</v>
          </cell>
          <cell r="BD52">
            <v>0</v>
          </cell>
          <cell r="BF52">
            <v>0</v>
          </cell>
          <cell r="BH52">
            <v>0</v>
          </cell>
          <cell r="BJ52">
            <v>0</v>
          </cell>
          <cell r="BL52">
            <v>0</v>
          </cell>
          <cell r="BN52">
            <v>0</v>
          </cell>
          <cell r="BP52">
            <v>0</v>
          </cell>
          <cell r="BR52">
            <v>0</v>
          </cell>
          <cell r="BT52">
            <v>0</v>
          </cell>
          <cell r="BV52">
            <v>0</v>
          </cell>
          <cell r="BX52">
            <v>0</v>
          </cell>
          <cell r="BZ52">
            <v>0</v>
          </cell>
          <cell r="CB52">
            <v>0</v>
          </cell>
          <cell r="CC52">
            <v>0</v>
          </cell>
          <cell r="CD52">
            <v>0</v>
          </cell>
          <cell r="CF52">
            <v>0</v>
          </cell>
          <cell r="CH52">
            <v>0</v>
          </cell>
          <cell r="CJ52">
            <v>0</v>
          </cell>
          <cell r="CL52">
            <v>0</v>
          </cell>
          <cell r="CN52">
            <v>0</v>
          </cell>
          <cell r="CP52">
            <v>0</v>
          </cell>
          <cell r="CR52">
            <v>0</v>
          </cell>
          <cell r="CT52">
            <v>0</v>
          </cell>
          <cell r="CV52">
            <v>0</v>
          </cell>
          <cell r="CX52">
            <v>0</v>
          </cell>
          <cell r="CZ52">
            <v>0</v>
          </cell>
          <cell r="DB52">
            <v>0</v>
          </cell>
          <cell r="DC52">
            <v>0</v>
          </cell>
          <cell r="DD52">
            <v>0</v>
          </cell>
          <cell r="DF52">
            <v>0</v>
          </cell>
          <cell r="DH52">
            <v>0</v>
          </cell>
          <cell r="DJ52">
            <v>0</v>
          </cell>
          <cell r="DL52">
            <v>0</v>
          </cell>
          <cell r="DN52">
            <v>0</v>
          </cell>
          <cell r="DP52">
            <v>0</v>
          </cell>
          <cell r="DR52">
            <v>0</v>
          </cell>
          <cell r="DT52">
            <v>0</v>
          </cell>
          <cell r="DV52">
            <v>0</v>
          </cell>
          <cell r="DX52">
            <v>0</v>
          </cell>
          <cell r="DZ52">
            <v>0</v>
          </cell>
          <cell r="EB52">
            <v>0</v>
          </cell>
          <cell r="EC52">
            <v>0</v>
          </cell>
          <cell r="ED52">
            <v>0</v>
          </cell>
          <cell r="EE52" t="str">
            <v/>
          </cell>
          <cell r="EG52">
            <v>0</v>
          </cell>
        </row>
        <row r="53">
          <cell r="B53" t="str">
            <v>E241</v>
          </cell>
          <cell r="C53" t="str">
            <v>Costi Consortili a ribaltamento</v>
          </cell>
          <cell r="E53">
            <v>0</v>
          </cell>
          <cell r="F53">
            <v>1</v>
          </cell>
          <cell r="H53">
            <v>0</v>
          </cell>
          <cell r="J53">
            <v>0</v>
          </cell>
          <cell r="L53">
            <v>0</v>
          </cell>
          <cell r="N53">
            <v>0</v>
          </cell>
          <cell r="P53">
            <v>0</v>
          </cell>
          <cell r="R53">
            <v>0</v>
          </cell>
          <cell r="T53">
            <v>0</v>
          </cell>
          <cell r="V53">
            <v>0</v>
          </cell>
          <cell r="X53">
            <v>0</v>
          </cell>
          <cell r="Z53">
            <v>0</v>
          </cell>
          <cell r="AB53">
            <v>0</v>
          </cell>
          <cell r="AC53">
            <v>0</v>
          </cell>
          <cell r="AD53">
            <v>0</v>
          </cell>
          <cell r="AF53">
            <v>0</v>
          </cell>
          <cell r="AH53">
            <v>0</v>
          </cell>
          <cell r="AJ53">
            <v>0</v>
          </cell>
          <cell r="AL53">
            <v>0</v>
          </cell>
          <cell r="AN53">
            <v>0</v>
          </cell>
          <cell r="AP53">
            <v>0</v>
          </cell>
          <cell r="AR53">
            <v>0</v>
          </cell>
          <cell r="AT53">
            <v>0</v>
          </cell>
          <cell r="AV53">
            <v>0</v>
          </cell>
          <cell r="AX53">
            <v>0</v>
          </cell>
          <cell r="AZ53">
            <v>0</v>
          </cell>
          <cell r="BB53">
            <v>0</v>
          </cell>
          <cell r="BC53">
            <v>0</v>
          </cell>
          <cell r="BD53">
            <v>0</v>
          </cell>
          <cell r="BF53">
            <v>0</v>
          </cell>
          <cell r="BH53">
            <v>0</v>
          </cell>
          <cell r="BJ53">
            <v>0</v>
          </cell>
          <cell r="BL53">
            <v>0</v>
          </cell>
          <cell r="BN53">
            <v>0</v>
          </cell>
          <cell r="BP53">
            <v>0</v>
          </cell>
          <cell r="BR53">
            <v>0</v>
          </cell>
          <cell r="BT53">
            <v>0</v>
          </cell>
          <cell r="BV53">
            <v>0</v>
          </cell>
          <cell r="BX53">
            <v>0</v>
          </cell>
          <cell r="BZ53">
            <v>0</v>
          </cell>
          <cell r="CB53">
            <v>0</v>
          </cell>
          <cell r="CC53">
            <v>0</v>
          </cell>
          <cell r="CD53">
            <v>0</v>
          </cell>
          <cell r="CF53">
            <v>0</v>
          </cell>
          <cell r="CH53">
            <v>0</v>
          </cell>
          <cell r="CJ53">
            <v>0</v>
          </cell>
          <cell r="CL53">
            <v>0</v>
          </cell>
          <cell r="CN53">
            <v>0</v>
          </cell>
          <cell r="CP53">
            <v>0</v>
          </cell>
          <cell r="CR53">
            <v>0</v>
          </cell>
          <cell r="CT53">
            <v>0</v>
          </cell>
          <cell r="CV53">
            <v>0</v>
          </cell>
          <cell r="CX53">
            <v>0</v>
          </cell>
          <cell r="CZ53">
            <v>0</v>
          </cell>
          <cell r="DB53">
            <v>0</v>
          </cell>
          <cell r="DC53">
            <v>0</v>
          </cell>
          <cell r="DD53">
            <v>0</v>
          </cell>
          <cell r="DF53">
            <v>0</v>
          </cell>
          <cell r="DH53">
            <v>0</v>
          </cell>
          <cell r="DJ53">
            <v>0</v>
          </cell>
          <cell r="DL53">
            <v>0</v>
          </cell>
          <cell r="DN53">
            <v>0</v>
          </cell>
          <cell r="DP53">
            <v>0</v>
          </cell>
          <cell r="DR53">
            <v>0</v>
          </cell>
          <cell r="DT53">
            <v>0</v>
          </cell>
          <cell r="DV53">
            <v>0</v>
          </cell>
          <cell r="DX53">
            <v>0</v>
          </cell>
          <cell r="DZ53">
            <v>0</v>
          </cell>
          <cell r="EB53">
            <v>0</v>
          </cell>
          <cell r="EC53">
            <v>0</v>
          </cell>
          <cell r="ED53">
            <v>0</v>
          </cell>
          <cell r="EE53" t="str">
            <v/>
          </cell>
          <cell r="EG53">
            <v>0</v>
          </cell>
        </row>
        <row r="54">
          <cell r="C54" t="str">
            <v>Prestazioni da Terzi</v>
          </cell>
          <cell r="D54">
            <v>0</v>
          </cell>
          <cell r="E54">
            <v>0</v>
          </cell>
          <cell r="F54">
            <v>1</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t="str">
            <v/>
          </cell>
          <cell r="EF54">
            <v>0</v>
          </cell>
          <cell r="EG54">
            <v>0</v>
          </cell>
        </row>
        <row r="55">
          <cell r="B55" t="str">
            <v>E251</v>
          </cell>
          <cell r="C55" t="str">
            <v>Prestazione di Terzi</v>
          </cell>
          <cell r="E55">
            <v>0</v>
          </cell>
          <cell r="F55">
            <v>1</v>
          </cell>
          <cell r="H55">
            <v>0</v>
          </cell>
          <cell r="J55">
            <v>0</v>
          </cell>
          <cell r="L55">
            <v>0</v>
          </cell>
          <cell r="N55">
            <v>0</v>
          </cell>
          <cell r="P55">
            <v>0</v>
          </cell>
          <cell r="R55">
            <v>0</v>
          </cell>
          <cell r="T55">
            <v>0</v>
          </cell>
          <cell r="V55">
            <v>0</v>
          </cell>
          <cell r="X55">
            <v>0</v>
          </cell>
          <cell r="Z55">
            <v>0</v>
          </cell>
          <cell r="AB55">
            <v>0</v>
          </cell>
          <cell r="AC55">
            <v>0</v>
          </cell>
          <cell r="AD55">
            <v>0</v>
          </cell>
          <cell r="AF55">
            <v>0</v>
          </cell>
          <cell r="AH55">
            <v>0</v>
          </cell>
          <cell r="AJ55">
            <v>0</v>
          </cell>
          <cell r="AL55">
            <v>0</v>
          </cell>
          <cell r="AN55">
            <v>0</v>
          </cell>
          <cell r="AP55">
            <v>0</v>
          </cell>
          <cell r="AR55">
            <v>0</v>
          </cell>
          <cell r="AT55">
            <v>0</v>
          </cell>
          <cell r="AV55">
            <v>0</v>
          </cell>
          <cell r="AX55">
            <v>0</v>
          </cell>
          <cell r="AZ55">
            <v>0</v>
          </cell>
          <cell r="BB55">
            <v>0</v>
          </cell>
          <cell r="BC55">
            <v>0</v>
          </cell>
          <cell r="BD55">
            <v>0</v>
          </cell>
          <cell r="BF55">
            <v>0</v>
          </cell>
          <cell r="BH55">
            <v>0</v>
          </cell>
          <cell r="BJ55">
            <v>0</v>
          </cell>
          <cell r="BL55">
            <v>0</v>
          </cell>
          <cell r="BN55">
            <v>0</v>
          </cell>
          <cell r="BP55">
            <v>0</v>
          </cell>
          <cell r="BR55">
            <v>0</v>
          </cell>
          <cell r="BT55">
            <v>0</v>
          </cell>
          <cell r="BV55">
            <v>0</v>
          </cell>
          <cell r="BX55">
            <v>0</v>
          </cell>
          <cell r="BZ55">
            <v>0</v>
          </cell>
          <cell r="CB55">
            <v>0</v>
          </cell>
          <cell r="CC55">
            <v>0</v>
          </cell>
          <cell r="CD55">
            <v>0</v>
          </cell>
          <cell r="CF55">
            <v>0</v>
          </cell>
          <cell r="CH55">
            <v>0</v>
          </cell>
          <cell r="CJ55">
            <v>0</v>
          </cell>
          <cell r="CL55">
            <v>0</v>
          </cell>
          <cell r="CN55">
            <v>0</v>
          </cell>
          <cell r="CP55">
            <v>0</v>
          </cell>
          <cell r="CR55">
            <v>0</v>
          </cell>
          <cell r="CT55">
            <v>0</v>
          </cell>
          <cell r="CV55">
            <v>0</v>
          </cell>
          <cell r="CX55">
            <v>0</v>
          </cell>
          <cell r="CZ55">
            <v>0</v>
          </cell>
          <cell r="DB55">
            <v>0</v>
          </cell>
          <cell r="DC55">
            <v>0</v>
          </cell>
          <cell r="DD55">
            <v>0</v>
          </cell>
          <cell r="DF55">
            <v>0</v>
          </cell>
          <cell r="DH55">
            <v>0</v>
          </cell>
          <cell r="DJ55">
            <v>0</v>
          </cell>
          <cell r="DL55">
            <v>0</v>
          </cell>
          <cell r="DN55">
            <v>0</v>
          </cell>
          <cell r="DP55">
            <v>0</v>
          </cell>
          <cell r="DR55">
            <v>0</v>
          </cell>
          <cell r="DT55">
            <v>0</v>
          </cell>
          <cell r="DV55">
            <v>0</v>
          </cell>
          <cell r="DX55">
            <v>0</v>
          </cell>
          <cell r="DZ55">
            <v>0</v>
          </cell>
          <cell r="EB55">
            <v>0</v>
          </cell>
          <cell r="EC55">
            <v>0</v>
          </cell>
          <cell r="ED55">
            <v>0</v>
          </cell>
          <cell r="EE55" t="str">
            <v/>
          </cell>
          <cell r="EG55">
            <v>0</v>
          </cell>
        </row>
        <row r="56">
          <cell r="B56" t="str">
            <v>E252</v>
          </cell>
          <cell r="C56" t="str">
            <v>Altri Costi Diretti</v>
          </cell>
          <cell r="E56">
            <v>0</v>
          </cell>
          <cell r="F56">
            <v>1</v>
          </cell>
          <cell r="H56">
            <v>0</v>
          </cell>
          <cell r="J56">
            <v>0</v>
          </cell>
          <cell r="L56">
            <v>0</v>
          </cell>
          <cell r="N56">
            <v>0</v>
          </cell>
          <cell r="P56">
            <v>0</v>
          </cell>
          <cell r="R56">
            <v>0</v>
          </cell>
          <cell r="T56">
            <v>0</v>
          </cell>
          <cell r="V56">
            <v>0</v>
          </cell>
          <cell r="X56">
            <v>0</v>
          </cell>
          <cell r="Z56">
            <v>0</v>
          </cell>
          <cell r="AB56">
            <v>0</v>
          </cell>
          <cell r="AC56">
            <v>0</v>
          </cell>
          <cell r="AD56">
            <v>0</v>
          </cell>
          <cell r="AF56">
            <v>0</v>
          </cell>
          <cell r="AH56">
            <v>0</v>
          </cell>
          <cell r="AJ56">
            <v>0</v>
          </cell>
          <cell r="AL56">
            <v>0</v>
          </cell>
          <cell r="AN56">
            <v>0</v>
          </cell>
          <cell r="AP56">
            <v>0</v>
          </cell>
          <cell r="AR56">
            <v>0</v>
          </cell>
          <cell r="AT56">
            <v>0</v>
          </cell>
          <cell r="AV56">
            <v>0</v>
          </cell>
          <cell r="AX56">
            <v>0</v>
          </cell>
          <cell r="AZ56">
            <v>0</v>
          </cell>
          <cell r="BB56">
            <v>0</v>
          </cell>
          <cell r="BC56">
            <v>0</v>
          </cell>
          <cell r="BD56">
            <v>0</v>
          </cell>
          <cell r="BF56">
            <v>0</v>
          </cell>
          <cell r="BH56">
            <v>0</v>
          </cell>
          <cell r="BJ56">
            <v>0</v>
          </cell>
          <cell r="BL56">
            <v>0</v>
          </cell>
          <cell r="BN56">
            <v>0</v>
          </cell>
          <cell r="BP56">
            <v>0</v>
          </cell>
          <cell r="BR56">
            <v>0</v>
          </cell>
          <cell r="BT56">
            <v>0</v>
          </cell>
          <cell r="BV56">
            <v>0</v>
          </cell>
          <cell r="BX56">
            <v>0</v>
          </cell>
          <cell r="BZ56">
            <v>0</v>
          </cell>
          <cell r="CB56">
            <v>0</v>
          </cell>
          <cell r="CC56">
            <v>0</v>
          </cell>
          <cell r="CD56">
            <v>0</v>
          </cell>
          <cell r="CF56">
            <v>0</v>
          </cell>
          <cell r="CH56">
            <v>0</v>
          </cell>
          <cell r="CJ56">
            <v>0</v>
          </cell>
          <cell r="CL56">
            <v>0</v>
          </cell>
          <cell r="CN56">
            <v>0</v>
          </cell>
          <cell r="CP56">
            <v>0</v>
          </cell>
          <cell r="CR56">
            <v>0</v>
          </cell>
          <cell r="CT56">
            <v>0</v>
          </cell>
          <cell r="CV56">
            <v>0</v>
          </cell>
          <cell r="CX56">
            <v>0</v>
          </cell>
          <cell r="CZ56">
            <v>0</v>
          </cell>
          <cell r="DB56">
            <v>0</v>
          </cell>
          <cell r="DC56">
            <v>0</v>
          </cell>
          <cell r="DD56">
            <v>0</v>
          </cell>
          <cell r="DF56">
            <v>0</v>
          </cell>
          <cell r="DH56">
            <v>0</v>
          </cell>
          <cell r="DJ56">
            <v>0</v>
          </cell>
          <cell r="DL56">
            <v>0</v>
          </cell>
          <cell r="DN56">
            <v>0</v>
          </cell>
          <cell r="DP56">
            <v>0</v>
          </cell>
          <cell r="DR56">
            <v>0</v>
          </cell>
          <cell r="DT56">
            <v>0</v>
          </cell>
          <cell r="DV56">
            <v>0</v>
          </cell>
          <cell r="DX56">
            <v>0</v>
          </cell>
          <cell r="DZ56">
            <v>0</v>
          </cell>
          <cell r="EB56">
            <v>0</v>
          </cell>
          <cell r="EC56">
            <v>0</v>
          </cell>
          <cell r="ED56">
            <v>0</v>
          </cell>
          <cell r="EE56" t="str">
            <v/>
          </cell>
          <cell r="EG56">
            <v>0</v>
          </cell>
        </row>
        <row r="57">
          <cell r="B57" t="str">
            <v>E253</v>
          </cell>
          <cell r="C57" t="str">
            <v>Allineamento Costi con COGE</v>
          </cell>
          <cell r="E57">
            <v>0</v>
          </cell>
          <cell r="F57">
            <v>1</v>
          </cell>
          <cell r="H57">
            <v>0</v>
          </cell>
          <cell r="J57">
            <v>0</v>
          </cell>
          <cell r="L57">
            <v>0</v>
          </cell>
          <cell r="N57">
            <v>0</v>
          </cell>
          <cell r="P57">
            <v>0</v>
          </cell>
          <cell r="R57">
            <v>0</v>
          </cell>
          <cell r="T57">
            <v>0</v>
          </cell>
          <cell r="V57">
            <v>0</v>
          </cell>
          <cell r="X57">
            <v>0</v>
          </cell>
          <cell r="Z57">
            <v>0</v>
          </cell>
          <cell r="AB57">
            <v>0</v>
          </cell>
          <cell r="AC57">
            <v>0</v>
          </cell>
          <cell r="AD57">
            <v>0</v>
          </cell>
          <cell r="AF57">
            <v>0</v>
          </cell>
          <cell r="AH57">
            <v>0</v>
          </cell>
          <cell r="AJ57">
            <v>0</v>
          </cell>
          <cell r="AL57">
            <v>0</v>
          </cell>
          <cell r="AN57">
            <v>0</v>
          </cell>
          <cell r="AP57">
            <v>0</v>
          </cell>
          <cell r="AR57">
            <v>0</v>
          </cell>
          <cell r="AT57">
            <v>0</v>
          </cell>
          <cell r="AV57">
            <v>0</v>
          </cell>
          <cell r="AX57">
            <v>0</v>
          </cell>
          <cell r="AZ57">
            <v>0</v>
          </cell>
          <cell r="BB57">
            <v>0</v>
          </cell>
          <cell r="BC57">
            <v>0</v>
          </cell>
          <cell r="BD57">
            <v>0</v>
          </cell>
          <cell r="BF57">
            <v>0</v>
          </cell>
          <cell r="BH57">
            <v>0</v>
          </cell>
          <cell r="BJ57">
            <v>0</v>
          </cell>
          <cell r="BL57">
            <v>0</v>
          </cell>
          <cell r="BN57">
            <v>0</v>
          </cell>
          <cell r="BP57">
            <v>0</v>
          </cell>
          <cell r="BR57">
            <v>0</v>
          </cell>
          <cell r="BT57">
            <v>0</v>
          </cell>
          <cell r="BV57">
            <v>0</v>
          </cell>
          <cell r="BX57">
            <v>0</v>
          </cell>
          <cell r="BZ57">
            <v>0</v>
          </cell>
          <cell r="CB57">
            <v>0</v>
          </cell>
          <cell r="CC57">
            <v>0</v>
          </cell>
          <cell r="CD57">
            <v>0</v>
          </cell>
          <cell r="CF57">
            <v>0</v>
          </cell>
          <cell r="CH57">
            <v>0</v>
          </cell>
          <cell r="CJ57">
            <v>0</v>
          </cell>
          <cell r="CL57">
            <v>0</v>
          </cell>
          <cell r="CN57">
            <v>0</v>
          </cell>
          <cell r="CP57">
            <v>0</v>
          </cell>
          <cell r="CR57">
            <v>0</v>
          </cell>
          <cell r="CT57">
            <v>0</v>
          </cell>
          <cell r="CV57">
            <v>0</v>
          </cell>
          <cell r="CX57">
            <v>0</v>
          </cell>
          <cell r="CZ57">
            <v>0</v>
          </cell>
          <cell r="DB57">
            <v>0</v>
          </cell>
          <cell r="DC57">
            <v>0</v>
          </cell>
          <cell r="DD57">
            <v>0</v>
          </cell>
          <cell r="DF57">
            <v>0</v>
          </cell>
          <cell r="DH57">
            <v>0</v>
          </cell>
          <cell r="DJ57">
            <v>0</v>
          </cell>
          <cell r="DL57">
            <v>0</v>
          </cell>
          <cell r="DN57">
            <v>0</v>
          </cell>
          <cell r="DP57">
            <v>0</v>
          </cell>
          <cell r="DR57">
            <v>0</v>
          </cell>
          <cell r="DT57">
            <v>0</v>
          </cell>
          <cell r="DV57">
            <v>0</v>
          </cell>
          <cell r="DX57">
            <v>0</v>
          </cell>
          <cell r="DZ57">
            <v>0</v>
          </cell>
          <cell r="EB57">
            <v>0</v>
          </cell>
          <cell r="EC57">
            <v>0</v>
          </cell>
          <cell r="ED57">
            <v>0</v>
          </cell>
          <cell r="EE57" t="str">
            <v/>
          </cell>
          <cell r="EG57">
            <v>0</v>
          </cell>
        </row>
        <row r="58">
          <cell r="B58" t="str">
            <v>E261</v>
          </cell>
          <cell r="C58" t="str">
            <v xml:space="preserve">Trasporti </v>
          </cell>
          <cell r="E58">
            <v>0</v>
          </cell>
          <cell r="F58">
            <v>1</v>
          </cell>
          <cell r="H58">
            <v>0</v>
          </cell>
          <cell r="J58">
            <v>0</v>
          </cell>
          <cell r="L58">
            <v>0</v>
          </cell>
          <cell r="N58">
            <v>0</v>
          </cell>
          <cell r="P58">
            <v>0</v>
          </cell>
          <cell r="R58">
            <v>0</v>
          </cell>
          <cell r="T58">
            <v>0</v>
          </cell>
          <cell r="V58">
            <v>0</v>
          </cell>
          <cell r="X58">
            <v>0</v>
          </cell>
          <cell r="Z58">
            <v>0</v>
          </cell>
          <cell r="AB58">
            <v>0</v>
          </cell>
          <cell r="AC58">
            <v>0</v>
          </cell>
          <cell r="AD58">
            <v>0</v>
          </cell>
          <cell r="AF58">
            <v>0</v>
          </cell>
          <cell r="AH58">
            <v>0</v>
          </cell>
          <cell r="AJ58">
            <v>0</v>
          </cell>
          <cell r="AL58">
            <v>0</v>
          </cell>
          <cell r="AN58">
            <v>0</v>
          </cell>
          <cell r="AP58">
            <v>0</v>
          </cell>
          <cell r="AR58">
            <v>0</v>
          </cell>
          <cell r="AT58">
            <v>0</v>
          </cell>
          <cell r="AV58">
            <v>0</v>
          </cell>
          <cell r="AX58">
            <v>0</v>
          </cell>
          <cell r="AZ58">
            <v>0</v>
          </cell>
          <cell r="BB58">
            <v>0</v>
          </cell>
          <cell r="BC58">
            <v>0</v>
          </cell>
          <cell r="BD58">
            <v>0</v>
          </cell>
          <cell r="BF58">
            <v>0</v>
          </cell>
          <cell r="BH58">
            <v>0</v>
          </cell>
          <cell r="BJ58">
            <v>0</v>
          </cell>
          <cell r="BL58">
            <v>0</v>
          </cell>
          <cell r="BN58">
            <v>0</v>
          </cell>
          <cell r="BP58">
            <v>0</v>
          </cell>
          <cell r="BR58">
            <v>0</v>
          </cell>
          <cell r="BT58">
            <v>0</v>
          </cell>
          <cell r="BV58">
            <v>0</v>
          </cell>
          <cell r="BX58">
            <v>0</v>
          </cell>
          <cell r="BZ58">
            <v>0</v>
          </cell>
          <cell r="CB58">
            <v>0</v>
          </cell>
          <cell r="CC58">
            <v>0</v>
          </cell>
          <cell r="CD58">
            <v>0</v>
          </cell>
          <cell r="CF58">
            <v>0</v>
          </cell>
          <cell r="CH58">
            <v>0</v>
          </cell>
          <cell r="CJ58">
            <v>0</v>
          </cell>
          <cell r="CL58">
            <v>0</v>
          </cell>
          <cell r="CN58">
            <v>0</v>
          </cell>
          <cell r="CP58">
            <v>0</v>
          </cell>
          <cell r="CR58">
            <v>0</v>
          </cell>
          <cell r="CT58">
            <v>0</v>
          </cell>
          <cell r="CV58">
            <v>0</v>
          </cell>
          <cell r="CX58">
            <v>0</v>
          </cell>
          <cell r="CZ58">
            <v>0</v>
          </cell>
          <cell r="DB58">
            <v>0</v>
          </cell>
          <cell r="DC58">
            <v>0</v>
          </cell>
          <cell r="DD58">
            <v>0</v>
          </cell>
          <cell r="DF58">
            <v>0</v>
          </cell>
          <cell r="DH58">
            <v>0</v>
          </cell>
          <cell r="DJ58">
            <v>0</v>
          </cell>
          <cell r="DL58">
            <v>0</v>
          </cell>
          <cell r="DN58">
            <v>0</v>
          </cell>
          <cell r="DP58">
            <v>0</v>
          </cell>
          <cell r="DR58">
            <v>0</v>
          </cell>
          <cell r="DT58">
            <v>0</v>
          </cell>
          <cell r="DV58">
            <v>0</v>
          </cell>
          <cell r="DX58">
            <v>0</v>
          </cell>
          <cell r="DZ58">
            <v>0</v>
          </cell>
          <cell r="EB58">
            <v>0</v>
          </cell>
          <cell r="EC58">
            <v>0</v>
          </cell>
          <cell r="ED58">
            <v>0</v>
          </cell>
          <cell r="EE58" t="str">
            <v/>
          </cell>
          <cell r="EG58">
            <v>0</v>
          </cell>
        </row>
        <row r="59">
          <cell r="B59" t="str">
            <v>E271</v>
          </cell>
          <cell r="C59" t="str">
            <v>Noleggi</v>
          </cell>
          <cell r="D59">
            <v>0</v>
          </cell>
          <cell r="E59">
            <v>0</v>
          </cell>
          <cell r="F59">
            <v>1</v>
          </cell>
          <cell r="G59">
            <v>0</v>
          </cell>
          <cell r="H59">
            <v>0</v>
          </cell>
          <cell r="J59">
            <v>0</v>
          </cell>
          <cell r="L59">
            <v>0</v>
          </cell>
          <cell r="N59">
            <v>0</v>
          </cell>
          <cell r="P59">
            <v>0</v>
          </cell>
          <cell r="R59">
            <v>0</v>
          </cell>
          <cell r="T59">
            <v>0</v>
          </cell>
          <cell r="V59">
            <v>0</v>
          </cell>
          <cell r="X59">
            <v>0</v>
          </cell>
          <cell r="Z59">
            <v>0</v>
          </cell>
          <cell r="AB59">
            <v>0</v>
          </cell>
          <cell r="AC59">
            <v>0</v>
          </cell>
          <cell r="AD59">
            <v>0</v>
          </cell>
          <cell r="AF59">
            <v>0</v>
          </cell>
          <cell r="AH59">
            <v>0</v>
          </cell>
          <cell r="AJ59">
            <v>0</v>
          </cell>
          <cell r="AL59">
            <v>0</v>
          </cell>
          <cell r="AN59">
            <v>0</v>
          </cell>
          <cell r="AP59">
            <v>0</v>
          </cell>
          <cell r="AR59">
            <v>0</v>
          </cell>
          <cell r="AT59">
            <v>0</v>
          </cell>
          <cell r="AV59">
            <v>0</v>
          </cell>
          <cell r="AX59">
            <v>0</v>
          </cell>
          <cell r="AZ59">
            <v>0</v>
          </cell>
          <cell r="BB59">
            <v>0</v>
          </cell>
          <cell r="BC59">
            <v>0</v>
          </cell>
          <cell r="BD59">
            <v>0</v>
          </cell>
          <cell r="BF59">
            <v>0</v>
          </cell>
          <cell r="BH59">
            <v>0</v>
          </cell>
          <cell r="BJ59">
            <v>0</v>
          </cell>
          <cell r="BL59">
            <v>0</v>
          </cell>
          <cell r="BN59">
            <v>0</v>
          </cell>
          <cell r="BP59">
            <v>0</v>
          </cell>
          <cell r="BR59">
            <v>0</v>
          </cell>
          <cell r="BT59">
            <v>0</v>
          </cell>
          <cell r="BV59">
            <v>0</v>
          </cell>
          <cell r="BX59">
            <v>0</v>
          </cell>
          <cell r="BZ59">
            <v>0</v>
          </cell>
          <cell r="CB59">
            <v>0</v>
          </cell>
          <cell r="CC59">
            <v>0</v>
          </cell>
          <cell r="CD59">
            <v>0</v>
          </cell>
          <cell r="CF59">
            <v>0</v>
          </cell>
          <cell r="CH59">
            <v>0</v>
          </cell>
          <cell r="CJ59">
            <v>0</v>
          </cell>
          <cell r="CL59">
            <v>0</v>
          </cell>
          <cell r="CN59">
            <v>0</v>
          </cell>
          <cell r="CP59">
            <v>0</v>
          </cell>
          <cell r="CR59">
            <v>0</v>
          </cell>
          <cell r="CT59">
            <v>0</v>
          </cell>
          <cell r="CV59">
            <v>0</v>
          </cell>
          <cell r="CX59">
            <v>0</v>
          </cell>
          <cell r="CZ59">
            <v>0</v>
          </cell>
          <cell r="DB59">
            <v>0</v>
          </cell>
          <cell r="DC59">
            <v>0</v>
          </cell>
          <cell r="DD59">
            <v>0</v>
          </cell>
          <cell r="DF59">
            <v>0</v>
          </cell>
          <cell r="DH59">
            <v>0</v>
          </cell>
          <cell r="DJ59">
            <v>0</v>
          </cell>
          <cell r="DL59">
            <v>0</v>
          </cell>
          <cell r="DN59">
            <v>0</v>
          </cell>
          <cell r="DP59">
            <v>0</v>
          </cell>
          <cell r="DR59">
            <v>0</v>
          </cell>
          <cell r="DT59">
            <v>0</v>
          </cell>
          <cell r="DV59">
            <v>0</v>
          </cell>
          <cell r="DX59">
            <v>0</v>
          </cell>
          <cell r="DZ59">
            <v>0</v>
          </cell>
          <cell r="EB59">
            <v>0</v>
          </cell>
          <cell r="EC59">
            <v>0</v>
          </cell>
          <cell r="ED59">
            <v>0</v>
          </cell>
          <cell r="EE59" t="str">
            <v/>
          </cell>
          <cell r="EG59">
            <v>0</v>
          </cell>
        </row>
        <row r="60">
          <cell r="B60" t="str">
            <v>E281</v>
          </cell>
          <cell r="C60" t="str">
            <v>Leasing</v>
          </cell>
          <cell r="E60">
            <v>0</v>
          </cell>
          <cell r="F60">
            <v>1</v>
          </cell>
          <cell r="H60">
            <v>0</v>
          </cell>
          <cell r="J60">
            <v>0</v>
          </cell>
          <cell r="L60">
            <v>0</v>
          </cell>
          <cell r="N60">
            <v>0</v>
          </cell>
          <cell r="P60">
            <v>0</v>
          </cell>
          <cell r="R60">
            <v>0</v>
          </cell>
          <cell r="T60">
            <v>0</v>
          </cell>
          <cell r="V60">
            <v>0</v>
          </cell>
          <cell r="X60">
            <v>0</v>
          </cell>
          <cell r="Z60">
            <v>0</v>
          </cell>
          <cell r="AB60">
            <v>0</v>
          </cell>
          <cell r="AC60">
            <v>0</v>
          </cell>
          <cell r="AD60">
            <v>0</v>
          </cell>
          <cell r="AF60">
            <v>0</v>
          </cell>
          <cell r="AH60">
            <v>0</v>
          </cell>
          <cell r="AJ60">
            <v>0</v>
          </cell>
          <cell r="AL60">
            <v>0</v>
          </cell>
          <cell r="AN60">
            <v>0</v>
          </cell>
          <cell r="AP60">
            <v>0</v>
          </cell>
          <cell r="AR60">
            <v>0</v>
          </cell>
          <cell r="AT60">
            <v>0</v>
          </cell>
          <cell r="AV60">
            <v>0</v>
          </cell>
          <cell r="AX60">
            <v>0</v>
          </cell>
          <cell r="AZ60">
            <v>0</v>
          </cell>
          <cell r="BB60">
            <v>0</v>
          </cell>
          <cell r="BC60">
            <v>0</v>
          </cell>
          <cell r="BD60">
            <v>0</v>
          </cell>
          <cell r="BF60">
            <v>0</v>
          </cell>
          <cell r="BH60">
            <v>0</v>
          </cell>
          <cell r="BJ60">
            <v>0</v>
          </cell>
          <cell r="BL60">
            <v>0</v>
          </cell>
          <cell r="BN60">
            <v>0</v>
          </cell>
          <cell r="BP60">
            <v>0</v>
          </cell>
          <cell r="BR60">
            <v>0</v>
          </cell>
          <cell r="BT60">
            <v>0</v>
          </cell>
          <cell r="BV60">
            <v>0</v>
          </cell>
          <cell r="BX60">
            <v>0</v>
          </cell>
          <cell r="BZ60">
            <v>0</v>
          </cell>
          <cell r="CB60">
            <v>0</v>
          </cell>
          <cell r="CC60">
            <v>0</v>
          </cell>
          <cell r="CD60">
            <v>0</v>
          </cell>
          <cell r="CF60">
            <v>0</v>
          </cell>
          <cell r="CH60">
            <v>0</v>
          </cell>
          <cell r="CJ60">
            <v>0</v>
          </cell>
          <cell r="CL60">
            <v>0</v>
          </cell>
          <cell r="CN60">
            <v>0</v>
          </cell>
          <cell r="CP60">
            <v>0</v>
          </cell>
          <cell r="CR60">
            <v>0</v>
          </cell>
          <cell r="CT60">
            <v>0</v>
          </cell>
          <cell r="CV60">
            <v>0</v>
          </cell>
          <cell r="CX60">
            <v>0</v>
          </cell>
          <cell r="CZ60">
            <v>0</v>
          </cell>
          <cell r="DB60">
            <v>0</v>
          </cell>
          <cell r="DC60">
            <v>0</v>
          </cell>
          <cell r="DD60">
            <v>0</v>
          </cell>
          <cell r="DF60">
            <v>0</v>
          </cell>
          <cell r="DH60">
            <v>0</v>
          </cell>
          <cell r="DJ60">
            <v>0</v>
          </cell>
          <cell r="DL60">
            <v>0</v>
          </cell>
          <cell r="DN60">
            <v>0</v>
          </cell>
          <cell r="DP60">
            <v>0</v>
          </cell>
          <cell r="DR60">
            <v>0</v>
          </cell>
          <cell r="DT60">
            <v>0</v>
          </cell>
          <cell r="DV60">
            <v>0</v>
          </cell>
          <cell r="DX60">
            <v>0</v>
          </cell>
          <cell r="DZ60">
            <v>0</v>
          </cell>
          <cell r="EB60">
            <v>0</v>
          </cell>
          <cell r="EC60">
            <v>0</v>
          </cell>
          <cell r="ED60">
            <v>0</v>
          </cell>
          <cell r="EE60" t="str">
            <v/>
          </cell>
          <cell r="EG60">
            <v>0</v>
          </cell>
        </row>
        <row r="61">
          <cell r="B61" t="str">
            <v>E291</v>
          </cell>
          <cell r="C61" t="str">
            <v>Noleggi interni Astaldi  (x cantieri diretti)</v>
          </cell>
          <cell r="E61">
            <v>0</v>
          </cell>
          <cell r="F61">
            <v>1</v>
          </cell>
          <cell r="H61">
            <v>0</v>
          </cell>
          <cell r="J61">
            <v>0</v>
          </cell>
          <cell r="L61">
            <v>0</v>
          </cell>
          <cell r="N61">
            <v>0</v>
          </cell>
          <cell r="P61">
            <v>0</v>
          </cell>
          <cell r="R61">
            <v>0</v>
          </cell>
          <cell r="T61">
            <v>0</v>
          </cell>
          <cell r="V61">
            <v>0</v>
          </cell>
          <cell r="X61">
            <v>0</v>
          </cell>
          <cell r="Z61">
            <v>0</v>
          </cell>
          <cell r="AB61">
            <v>0</v>
          </cell>
          <cell r="AC61">
            <v>0</v>
          </cell>
          <cell r="AD61">
            <v>0</v>
          </cell>
          <cell r="AF61">
            <v>0</v>
          </cell>
          <cell r="AH61">
            <v>0</v>
          </cell>
          <cell r="AJ61">
            <v>0</v>
          </cell>
          <cell r="AL61">
            <v>0</v>
          </cell>
          <cell r="AN61">
            <v>0</v>
          </cell>
          <cell r="AP61">
            <v>0</v>
          </cell>
          <cell r="AR61">
            <v>0</v>
          </cell>
          <cell r="AT61">
            <v>0</v>
          </cell>
          <cell r="AV61">
            <v>0</v>
          </cell>
          <cell r="AX61">
            <v>0</v>
          </cell>
          <cell r="AZ61">
            <v>0</v>
          </cell>
          <cell r="BB61">
            <v>0</v>
          </cell>
          <cell r="BC61">
            <v>0</v>
          </cell>
          <cell r="BD61">
            <v>0</v>
          </cell>
          <cell r="BF61">
            <v>0</v>
          </cell>
          <cell r="BH61">
            <v>0</v>
          </cell>
          <cell r="BJ61">
            <v>0</v>
          </cell>
          <cell r="BL61">
            <v>0</v>
          </cell>
          <cell r="BN61">
            <v>0</v>
          </cell>
          <cell r="BP61">
            <v>0</v>
          </cell>
          <cell r="BR61">
            <v>0</v>
          </cell>
          <cell r="BT61">
            <v>0</v>
          </cell>
          <cell r="BV61">
            <v>0</v>
          </cell>
          <cell r="BX61">
            <v>0</v>
          </cell>
          <cell r="BZ61">
            <v>0</v>
          </cell>
          <cell r="CB61">
            <v>0</v>
          </cell>
          <cell r="CC61">
            <v>0</v>
          </cell>
          <cell r="CD61">
            <v>0</v>
          </cell>
          <cell r="CF61">
            <v>0</v>
          </cell>
          <cell r="CH61">
            <v>0</v>
          </cell>
          <cell r="CJ61">
            <v>0</v>
          </cell>
          <cell r="CL61">
            <v>0</v>
          </cell>
          <cell r="CN61">
            <v>0</v>
          </cell>
          <cell r="CP61">
            <v>0</v>
          </cell>
          <cell r="CR61">
            <v>0</v>
          </cell>
          <cell r="CT61">
            <v>0</v>
          </cell>
          <cell r="CV61">
            <v>0</v>
          </cell>
          <cell r="CX61">
            <v>0</v>
          </cell>
          <cell r="CZ61">
            <v>0</v>
          </cell>
          <cell r="DB61">
            <v>0</v>
          </cell>
          <cell r="DC61">
            <v>0</v>
          </cell>
          <cell r="DD61">
            <v>0</v>
          </cell>
          <cell r="DF61">
            <v>0</v>
          </cell>
          <cell r="DH61">
            <v>0</v>
          </cell>
          <cell r="DJ61">
            <v>0</v>
          </cell>
          <cell r="DL61">
            <v>0</v>
          </cell>
          <cell r="DN61">
            <v>0</v>
          </cell>
          <cell r="DP61">
            <v>0</v>
          </cell>
          <cell r="DR61">
            <v>0</v>
          </cell>
          <cell r="DT61">
            <v>0</v>
          </cell>
          <cell r="DV61">
            <v>0</v>
          </cell>
          <cell r="DX61">
            <v>0</v>
          </cell>
          <cell r="DZ61">
            <v>0</v>
          </cell>
          <cell r="EB61">
            <v>0</v>
          </cell>
          <cell r="EC61">
            <v>0</v>
          </cell>
          <cell r="ED61">
            <v>0</v>
          </cell>
          <cell r="EE61" t="str">
            <v/>
          </cell>
          <cell r="EG61">
            <v>0</v>
          </cell>
        </row>
        <row r="62">
          <cell r="C62" t="str">
            <v>Ammortamenti</v>
          </cell>
          <cell r="D62">
            <v>0</v>
          </cell>
          <cell r="E62">
            <v>0</v>
          </cell>
          <cell r="F62">
            <v>1</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t="str">
            <v/>
          </cell>
          <cell r="EF62">
            <v>0</v>
          </cell>
          <cell r="EG62">
            <v>0</v>
          </cell>
        </row>
        <row r="63">
          <cell r="B63" t="str">
            <v>E301</v>
          </cell>
          <cell r="C63" t="str">
            <v>Ammortamenti Immateriali</v>
          </cell>
          <cell r="E63">
            <v>0</v>
          </cell>
          <cell r="F63">
            <v>1</v>
          </cell>
          <cell r="H63">
            <v>0</v>
          </cell>
          <cell r="J63">
            <v>0</v>
          </cell>
          <cell r="L63">
            <v>0</v>
          </cell>
          <cell r="N63">
            <v>0</v>
          </cell>
          <cell r="P63">
            <v>0</v>
          </cell>
          <cell r="R63">
            <v>0</v>
          </cell>
          <cell r="T63">
            <v>0</v>
          </cell>
          <cell r="V63">
            <v>0</v>
          </cell>
          <cell r="X63">
            <v>0</v>
          </cell>
          <cell r="Z63">
            <v>0</v>
          </cell>
          <cell r="AB63">
            <v>0</v>
          </cell>
          <cell r="AC63">
            <v>0</v>
          </cell>
          <cell r="AD63">
            <v>0</v>
          </cell>
          <cell r="AF63">
            <v>0</v>
          </cell>
          <cell r="AH63">
            <v>0</v>
          </cell>
          <cell r="AJ63">
            <v>0</v>
          </cell>
          <cell r="AL63">
            <v>0</v>
          </cell>
          <cell r="AN63">
            <v>0</v>
          </cell>
          <cell r="AP63">
            <v>0</v>
          </cell>
          <cell r="AR63">
            <v>0</v>
          </cell>
          <cell r="AT63">
            <v>0</v>
          </cell>
          <cell r="AV63">
            <v>0</v>
          </cell>
          <cell r="AX63">
            <v>0</v>
          </cell>
          <cell r="AZ63">
            <v>0</v>
          </cell>
          <cell r="BB63">
            <v>0</v>
          </cell>
          <cell r="BC63">
            <v>0</v>
          </cell>
          <cell r="BD63">
            <v>0</v>
          </cell>
          <cell r="BF63">
            <v>0</v>
          </cell>
          <cell r="BH63">
            <v>0</v>
          </cell>
          <cell r="BJ63">
            <v>0</v>
          </cell>
          <cell r="BL63">
            <v>0</v>
          </cell>
          <cell r="BN63">
            <v>0</v>
          </cell>
          <cell r="BP63">
            <v>0</v>
          </cell>
          <cell r="BR63">
            <v>0</v>
          </cell>
          <cell r="BT63">
            <v>0</v>
          </cell>
          <cell r="BV63">
            <v>0</v>
          </cell>
          <cell r="BX63">
            <v>0</v>
          </cell>
          <cell r="BZ63">
            <v>0</v>
          </cell>
          <cell r="CB63">
            <v>0</v>
          </cell>
          <cell r="CC63">
            <v>0</v>
          </cell>
          <cell r="CD63">
            <v>0</v>
          </cell>
          <cell r="CF63">
            <v>0</v>
          </cell>
          <cell r="CH63">
            <v>0</v>
          </cell>
          <cell r="CJ63">
            <v>0</v>
          </cell>
          <cell r="CL63">
            <v>0</v>
          </cell>
          <cell r="CN63">
            <v>0</v>
          </cell>
          <cell r="CP63">
            <v>0</v>
          </cell>
          <cell r="CR63">
            <v>0</v>
          </cell>
          <cell r="CT63">
            <v>0</v>
          </cell>
          <cell r="CV63">
            <v>0</v>
          </cell>
          <cell r="CX63">
            <v>0</v>
          </cell>
          <cell r="CZ63">
            <v>0</v>
          </cell>
          <cell r="DB63">
            <v>0</v>
          </cell>
          <cell r="DC63">
            <v>0</v>
          </cell>
          <cell r="DD63">
            <v>0</v>
          </cell>
          <cell r="DF63">
            <v>0</v>
          </cell>
          <cell r="DH63">
            <v>0</v>
          </cell>
          <cell r="DJ63">
            <v>0</v>
          </cell>
          <cell r="DL63">
            <v>0</v>
          </cell>
          <cell r="DN63">
            <v>0</v>
          </cell>
          <cell r="DP63">
            <v>0</v>
          </cell>
          <cell r="DR63">
            <v>0</v>
          </cell>
          <cell r="DT63">
            <v>0</v>
          </cell>
          <cell r="DV63">
            <v>0</v>
          </cell>
          <cell r="DX63">
            <v>0</v>
          </cell>
          <cell r="DZ63">
            <v>0</v>
          </cell>
          <cell r="EB63">
            <v>0</v>
          </cell>
          <cell r="EC63">
            <v>0</v>
          </cell>
          <cell r="ED63">
            <v>0</v>
          </cell>
          <cell r="EE63" t="str">
            <v/>
          </cell>
          <cell r="EG63">
            <v>0</v>
          </cell>
        </row>
        <row r="64">
          <cell r="B64" t="str">
            <v>E302</v>
          </cell>
          <cell r="C64" t="str">
            <v>Ammortamenti Materiali</v>
          </cell>
          <cell r="E64">
            <v>0</v>
          </cell>
          <cell r="F64">
            <v>1</v>
          </cell>
          <cell r="H64">
            <v>0</v>
          </cell>
          <cell r="J64">
            <v>0</v>
          </cell>
          <cell r="L64">
            <v>0</v>
          </cell>
          <cell r="N64">
            <v>0</v>
          </cell>
          <cell r="P64">
            <v>0</v>
          </cell>
          <cell r="R64">
            <v>0</v>
          </cell>
          <cell r="T64">
            <v>0</v>
          </cell>
          <cell r="V64">
            <v>0</v>
          </cell>
          <cell r="X64">
            <v>0</v>
          </cell>
          <cell r="Z64">
            <v>0</v>
          </cell>
          <cell r="AB64">
            <v>0</v>
          </cell>
          <cell r="AC64">
            <v>0</v>
          </cell>
          <cell r="AD64">
            <v>0</v>
          </cell>
          <cell r="AF64">
            <v>0</v>
          </cell>
          <cell r="AH64">
            <v>0</v>
          </cell>
          <cell r="AJ64">
            <v>0</v>
          </cell>
          <cell r="AL64">
            <v>0</v>
          </cell>
          <cell r="AN64">
            <v>0</v>
          </cell>
          <cell r="AP64">
            <v>0</v>
          </cell>
          <cell r="AR64">
            <v>0</v>
          </cell>
          <cell r="AT64">
            <v>0</v>
          </cell>
          <cell r="AV64">
            <v>0</v>
          </cell>
          <cell r="AX64">
            <v>0</v>
          </cell>
          <cell r="AZ64">
            <v>0</v>
          </cell>
          <cell r="BB64">
            <v>0</v>
          </cell>
          <cell r="BC64">
            <v>0</v>
          </cell>
          <cell r="BD64">
            <v>0</v>
          </cell>
          <cell r="BF64">
            <v>0</v>
          </cell>
          <cell r="BH64">
            <v>0</v>
          </cell>
          <cell r="BJ64">
            <v>0</v>
          </cell>
          <cell r="BL64">
            <v>0</v>
          </cell>
          <cell r="BN64">
            <v>0</v>
          </cell>
          <cell r="BP64">
            <v>0</v>
          </cell>
          <cell r="BR64">
            <v>0</v>
          </cell>
          <cell r="BT64">
            <v>0</v>
          </cell>
          <cell r="BV64">
            <v>0</v>
          </cell>
          <cell r="BX64">
            <v>0</v>
          </cell>
          <cell r="BZ64">
            <v>0</v>
          </cell>
          <cell r="CB64">
            <v>0</v>
          </cell>
          <cell r="CC64">
            <v>0</v>
          </cell>
          <cell r="CD64">
            <v>0</v>
          </cell>
          <cell r="CF64">
            <v>0</v>
          </cell>
          <cell r="CH64">
            <v>0</v>
          </cell>
          <cell r="CJ64">
            <v>0</v>
          </cell>
          <cell r="CL64">
            <v>0</v>
          </cell>
          <cell r="CN64">
            <v>0</v>
          </cell>
          <cell r="CP64">
            <v>0</v>
          </cell>
          <cell r="CR64">
            <v>0</v>
          </cell>
          <cell r="CT64">
            <v>0</v>
          </cell>
          <cell r="CV64">
            <v>0</v>
          </cell>
          <cell r="CX64">
            <v>0</v>
          </cell>
          <cell r="CZ64">
            <v>0</v>
          </cell>
          <cell r="DB64">
            <v>0</v>
          </cell>
          <cell r="DC64">
            <v>0</v>
          </cell>
          <cell r="DD64">
            <v>0</v>
          </cell>
          <cell r="DF64">
            <v>0</v>
          </cell>
          <cell r="DH64">
            <v>0</v>
          </cell>
          <cell r="DJ64">
            <v>0</v>
          </cell>
          <cell r="DL64">
            <v>0</v>
          </cell>
          <cell r="DN64">
            <v>0</v>
          </cell>
          <cell r="DP64">
            <v>0</v>
          </cell>
          <cell r="DR64">
            <v>0</v>
          </cell>
          <cell r="DT64">
            <v>0</v>
          </cell>
          <cell r="DV64">
            <v>0</v>
          </cell>
          <cell r="DX64">
            <v>0</v>
          </cell>
          <cell r="DZ64">
            <v>0</v>
          </cell>
          <cell r="EB64">
            <v>0</v>
          </cell>
          <cell r="EC64">
            <v>0</v>
          </cell>
          <cell r="ED64">
            <v>0</v>
          </cell>
          <cell r="EE64" t="str">
            <v/>
          </cell>
          <cell r="EG64">
            <v>0</v>
          </cell>
        </row>
        <row r="65">
          <cell r="B65" t="str">
            <v>E303</v>
          </cell>
          <cell r="C65" t="str">
            <v>Ammortamenti Fiscali (per Consorzi)</v>
          </cell>
          <cell r="E65">
            <v>0</v>
          </cell>
          <cell r="F65">
            <v>1</v>
          </cell>
          <cell r="H65">
            <v>0</v>
          </cell>
          <cell r="J65">
            <v>0</v>
          </cell>
          <cell r="L65">
            <v>0</v>
          </cell>
          <cell r="N65">
            <v>0</v>
          </cell>
          <cell r="P65">
            <v>0</v>
          </cell>
          <cell r="R65">
            <v>0</v>
          </cell>
          <cell r="T65">
            <v>0</v>
          </cell>
          <cell r="V65">
            <v>0</v>
          </cell>
          <cell r="X65">
            <v>0</v>
          </cell>
          <cell r="Z65">
            <v>0</v>
          </cell>
          <cell r="AB65">
            <v>0</v>
          </cell>
          <cell r="AC65">
            <v>0</v>
          </cell>
          <cell r="AD65">
            <v>0</v>
          </cell>
          <cell r="AF65">
            <v>0</v>
          </cell>
          <cell r="AH65">
            <v>0</v>
          </cell>
          <cell r="AJ65">
            <v>0</v>
          </cell>
          <cell r="AL65">
            <v>0</v>
          </cell>
          <cell r="AN65">
            <v>0</v>
          </cell>
          <cell r="AP65">
            <v>0</v>
          </cell>
          <cell r="AR65">
            <v>0</v>
          </cell>
          <cell r="AT65">
            <v>0</v>
          </cell>
          <cell r="AV65">
            <v>0</v>
          </cell>
          <cell r="AX65">
            <v>0</v>
          </cell>
          <cell r="AZ65">
            <v>0</v>
          </cell>
          <cell r="BB65">
            <v>0</v>
          </cell>
          <cell r="BC65">
            <v>0</v>
          </cell>
          <cell r="BD65">
            <v>0</v>
          </cell>
          <cell r="BF65">
            <v>0</v>
          </cell>
          <cell r="BH65">
            <v>0</v>
          </cell>
          <cell r="BJ65">
            <v>0</v>
          </cell>
          <cell r="BL65">
            <v>0</v>
          </cell>
          <cell r="BN65">
            <v>0</v>
          </cell>
          <cell r="BP65">
            <v>0</v>
          </cell>
          <cell r="BR65">
            <v>0</v>
          </cell>
          <cell r="BT65">
            <v>0</v>
          </cell>
          <cell r="BV65">
            <v>0</v>
          </cell>
          <cell r="BX65">
            <v>0</v>
          </cell>
          <cell r="BZ65">
            <v>0</v>
          </cell>
          <cell r="CB65">
            <v>0</v>
          </cell>
          <cell r="CC65">
            <v>0</v>
          </cell>
          <cell r="CD65">
            <v>0</v>
          </cell>
          <cell r="CF65">
            <v>0</v>
          </cell>
          <cell r="CH65">
            <v>0</v>
          </cell>
          <cell r="CJ65">
            <v>0</v>
          </cell>
          <cell r="CL65">
            <v>0</v>
          </cell>
          <cell r="CN65">
            <v>0</v>
          </cell>
          <cell r="CP65">
            <v>0</v>
          </cell>
          <cell r="CR65">
            <v>0</v>
          </cell>
          <cell r="CT65">
            <v>0</v>
          </cell>
          <cell r="CV65">
            <v>0</v>
          </cell>
          <cell r="CX65">
            <v>0</v>
          </cell>
          <cell r="CZ65">
            <v>0</v>
          </cell>
          <cell r="DB65">
            <v>0</v>
          </cell>
          <cell r="DC65">
            <v>0</v>
          </cell>
          <cell r="DD65">
            <v>0</v>
          </cell>
          <cell r="DF65">
            <v>0</v>
          </cell>
          <cell r="DH65">
            <v>0</v>
          </cell>
          <cell r="DJ65">
            <v>0</v>
          </cell>
          <cell r="DL65">
            <v>0</v>
          </cell>
          <cell r="DN65">
            <v>0</v>
          </cell>
          <cell r="DP65">
            <v>0</v>
          </cell>
          <cell r="DR65">
            <v>0</v>
          </cell>
          <cell r="DT65">
            <v>0</v>
          </cell>
          <cell r="DV65">
            <v>0</v>
          </cell>
          <cell r="DX65">
            <v>0</v>
          </cell>
          <cell r="DZ65">
            <v>0</v>
          </cell>
          <cell r="EB65">
            <v>0</v>
          </cell>
          <cell r="EC65">
            <v>0</v>
          </cell>
          <cell r="ED65">
            <v>0</v>
          </cell>
          <cell r="EE65" t="str">
            <v/>
          </cell>
          <cell r="EG65">
            <v>0</v>
          </cell>
        </row>
        <row r="66">
          <cell r="B66" t="str">
            <v>E311</v>
          </cell>
          <cell r="C66" t="str">
            <v xml:space="preserve">Impiegati e dirigenti locale     </v>
          </cell>
          <cell r="E66">
            <v>0</v>
          </cell>
          <cell r="F66">
            <v>1</v>
          </cell>
          <cell r="H66">
            <v>0</v>
          </cell>
          <cell r="J66">
            <v>0</v>
          </cell>
          <cell r="L66">
            <v>0</v>
          </cell>
          <cell r="N66">
            <v>0</v>
          </cell>
          <cell r="P66">
            <v>0</v>
          </cell>
          <cell r="R66">
            <v>0</v>
          </cell>
          <cell r="T66">
            <v>0</v>
          </cell>
          <cell r="V66">
            <v>0</v>
          </cell>
          <cell r="X66">
            <v>0</v>
          </cell>
          <cell r="Z66">
            <v>0</v>
          </cell>
          <cell r="AB66">
            <v>0</v>
          </cell>
          <cell r="AC66">
            <v>0</v>
          </cell>
          <cell r="AD66">
            <v>0</v>
          </cell>
          <cell r="AF66">
            <v>0</v>
          </cell>
          <cell r="AH66">
            <v>0</v>
          </cell>
          <cell r="AJ66">
            <v>0</v>
          </cell>
          <cell r="AL66">
            <v>0</v>
          </cell>
          <cell r="AN66">
            <v>0</v>
          </cell>
          <cell r="AP66">
            <v>0</v>
          </cell>
          <cell r="AR66">
            <v>0</v>
          </cell>
          <cell r="AT66">
            <v>0</v>
          </cell>
          <cell r="AV66">
            <v>0</v>
          </cell>
          <cell r="AX66">
            <v>0</v>
          </cell>
          <cell r="AZ66">
            <v>0</v>
          </cell>
          <cell r="BB66">
            <v>0</v>
          </cell>
          <cell r="BC66">
            <v>0</v>
          </cell>
          <cell r="BD66">
            <v>0</v>
          </cell>
          <cell r="BF66">
            <v>0</v>
          </cell>
          <cell r="BH66">
            <v>0</v>
          </cell>
          <cell r="BJ66">
            <v>0</v>
          </cell>
          <cell r="BL66">
            <v>0</v>
          </cell>
          <cell r="BN66">
            <v>0</v>
          </cell>
          <cell r="BP66">
            <v>0</v>
          </cell>
          <cell r="BR66">
            <v>0</v>
          </cell>
          <cell r="BT66">
            <v>0</v>
          </cell>
          <cell r="BV66">
            <v>0</v>
          </cell>
          <cell r="BX66">
            <v>0</v>
          </cell>
          <cell r="BZ66">
            <v>0</v>
          </cell>
          <cell r="CB66">
            <v>0</v>
          </cell>
          <cell r="CC66">
            <v>0</v>
          </cell>
          <cell r="CD66">
            <v>0</v>
          </cell>
          <cell r="CF66">
            <v>0</v>
          </cell>
          <cell r="CH66">
            <v>0</v>
          </cell>
          <cell r="CJ66">
            <v>0</v>
          </cell>
          <cell r="CL66">
            <v>0</v>
          </cell>
          <cell r="CN66">
            <v>0</v>
          </cell>
          <cell r="CP66">
            <v>0</v>
          </cell>
          <cell r="CR66">
            <v>0</v>
          </cell>
          <cell r="CT66">
            <v>0</v>
          </cell>
          <cell r="CV66">
            <v>0</v>
          </cell>
          <cell r="CX66">
            <v>0</v>
          </cell>
          <cell r="CZ66">
            <v>0</v>
          </cell>
          <cell r="DB66">
            <v>0</v>
          </cell>
          <cell r="DC66">
            <v>0</v>
          </cell>
          <cell r="DD66">
            <v>0</v>
          </cell>
          <cell r="DF66">
            <v>0</v>
          </cell>
          <cell r="DH66">
            <v>0</v>
          </cell>
          <cell r="DJ66">
            <v>0</v>
          </cell>
          <cell r="DL66">
            <v>0</v>
          </cell>
          <cell r="DN66">
            <v>0</v>
          </cell>
          <cell r="DP66">
            <v>0</v>
          </cell>
          <cell r="DR66">
            <v>0</v>
          </cell>
          <cell r="DT66">
            <v>0</v>
          </cell>
          <cell r="DV66">
            <v>0</v>
          </cell>
          <cell r="DX66">
            <v>0</v>
          </cell>
          <cell r="DZ66">
            <v>0</v>
          </cell>
          <cell r="EB66">
            <v>0</v>
          </cell>
          <cell r="EC66">
            <v>0</v>
          </cell>
          <cell r="ED66">
            <v>0</v>
          </cell>
          <cell r="EE66" t="str">
            <v/>
          </cell>
          <cell r="EG66">
            <v>0</v>
          </cell>
        </row>
        <row r="67">
          <cell r="B67" t="str">
            <v>E321</v>
          </cell>
          <cell r="C67" t="str">
            <v xml:space="preserve">Impiegati e dirigenti espatriato </v>
          </cell>
          <cell r="E67">
            <v>0</v>
          </cell>
          <cell r="F67">
            <v>1</v>
          </cell>
          <cell r="H67">
            <v>0</v>
          </cell>
          <cell r="J67">
            <v>0</v>
          </cell>
          <cell r="L67">
            <v>0</v>
          </cell>
          <cell r="N67">
            <v>0</v>
          </cell>
          <cell r="P67">
            <v>0</v>
          </cell>
          <cell r="R67">
            <v>0</v>
          </cell>
          <cell r="T67">
            <v>0</v>
          </cell>
          <cell r="V67">
            <v>0</v>
          </cell>
          <cell r="X67">
            <v>0</v>
          </cell>
          <cell r="Z67">
            <v>0</v>
          </cell>
          <cell r="AB67">
            <v>0</v>
          </cell>
          <cell r="AC67">
            <v>0</v>
          </cell>
          <cell r="AD67">
            <v>0</v>
          </cell>
          <cell r="AF67">
            <v>0</v>
          </cell>
          <cell r="AH67">
            <v>0</v>
          </cell>
          <cell r="AJ67">
            <v>0</v>
          </cell>
          <cell r="AL67">
            <v>0</v>
          </cell>
          <cell r="AN67">
            <v>0</v>
          </cell>
          <cell r="AP67">
            <v>0</v>
          </cell>
          <cell r="AR67">
            <v>0</v>
          </cell>
          <cell r="AT67">
            <v>0</v>
          </cell>
          <cell r="AV67">
            <v>0</v>
          </cell>
          <cell r="AX67">
            <v>0</v>
          </cell>
          <cell r="AZ67">
            <v>0</v>
          </cell>
          <cell r="BB67">
            <v>0</v>
          </cell>
          <cell r="BC67">
            <v>0</v>
          </cell>
          <cell r="BD67">
            <v>0</v>
          </cell>
          <cell r="BF67">
            <v>0</v>
          </cell>
          <cell r="BH67">
            <v>0</v>
          </cell>
          <cell r="BJ67">
            <v>0</v>
          </cell>
          <cell r="BL67">
            <v>0</v>
          </cell>
          <cell r="BN67">
            <v>0</v>
          </cell>
          <cell r="BP67">
            <v>0</v>
          </cell>
          <cell r="BR67">
            <v>0</v>
          </cell>
          <cell r="BT67">
            <v>0</v>
          </cell>
          <cell r="BV67">
            <v>0</v>
          </cell>
          <cell r="BX67">
            <v>0</v>
          </cell>
          <cell r="BZ67">
            <v>0</v>
          </cell>
          <cell r="CB67">
            <v>0</v>
          </cell>
          <cell r="CC67">
            <v>0</v>
          </cell>
          <cell r="CD67">
            <v>0</v>
          </cell>
          <cell r="CF67">
            <v>0</v>
          </cell>
          <cell r="CH67">
            <v>0</v>
          </cell>
          <cell r="CJ67">
            <v>0</v>
          </cell>
          <cell r="CL67">
            <v>0</v>
          </cell>
          <cell r="CN67">
            <v>0</v>
          </cell>
          <cell r="CP67">
            <v>0</v>
          </cell>
          <cell r="CR67">
            <v>0</v>
          </cell>
          <cell r="CT67">
            <v>0</v>
          </cell>
          <cell r="CV67">
            <v>0</v>
          </cell>
          <cell r="CX67">
            <v>0</v>
          </cell>
          <cell r="CZ67">
            <v>0</v>
          </cell>
          <cell r="DB67">
            <v>0</v>
          </cell>
          <cell r="DC67">
            <v>0</v>
          </cell>
          <cell r="DD67">
            <v>0</v>
          </cell>
          <cell r="DF67">
            <v>0</v>
          </cell>
          <cell r="DH67">
            <v>0</v>
          </cell>
          <cell r="DJ67">
            <v>0</v>
          </cell>
          <cell r="DL67">
            <v>0</v>
          </cell>
          <cell r="DN67">
            <v>0</v>
          </cell>
          <cell r="DP67">
            <v>0</v>
          </cell>
          <cell r="DR67">
            <v>0</v>
          </cell>
          <cell r="DT67">
            <v>0</v>
          </cell>
          <cell r="DV67">
            <v>0</v>
          </cell>
          <cell r="DX67">
            <v>0</v>
          </cell>
          <cell r="DZ67">
            <v>0</v>
          </cell>
          <cell r="EB67">
            <v>0</v>
          </cell>
          <cell r="EC67">
            <v>0</v>
          </cell>
          <cell r="ED67">
            <v>0</v>
          </cell>
          <cell r="EE67" t="str">
            <v/>
          </cell>
          <cell r="EG67">
            <v>0</v>
          </cell>
        </row>
        <row r="68">
          <cell r="C68" t="str">
            <v>Spese di gestione Cantiere</v>
          </cell>
          <cell r="D68">
            <v>0</v>
          </cell>
          <cell r="E68">
            <v>0</v>
          </cell>
          <cell r="F68">
            <v>1</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t="str">
            <v/>
          </cell>
          <cell r="EF68">
            <v>0</v>
          </cell>
          <cell r="EG68">
            <v>0</v>
          </cell>
        </row>
        <row r="69">
          <cell r="B69" t="str">
            <v>E331</v>
          </cell>
          <cell r="C69" t="str">
            <v>Spese di gestione Cantiere</v>
          </cell>
          <cell r="E69">
            <v>0</v>
          </cell>
          <cell r="F69">
            <v>1</v>
          </cell>
          <cell r="H69">
            <v>0</v>
          </cell>
          <cell r="J69">
            <v>0</v>
          </cell>
          <cell r="L69">
            <v>0</v>
          </cell>
          <cell r="N69">
            <v>0</v>
          </cell>
          <cell r="P69">
            <v>0</v>
          </cell>
          <cell r="R69">
            <v>0</v>
          </cell>
          <cell r="T69">
            <v>0</v>
          </cell>
          <cell r="V69">
            <v>0</v>
          </cell>
          <cell r="X69">
            <v>0</v>
          </cell>
          <cell r="Z69">
            <v>0</v>
          </cell>
          <cell r="AB69">
            <v>0</v>
          </cell>
          <cell r="AC69">
            <v>0</v>
          </cell>
          <cell r="AD69">
            <v>0</v>
          </cell>
          <cell r="AF69">
            <v>0</v>
          </cell>
          <cell r="AH69">
            <v>0</v>
          </cell>
          <cell r="AJ69">
            <v>0</v>
          </cell>
          <cell r="AL69">
            <v>0</v>
          </cell>
          <cell r="AN69">
            <v>0</v>
          </cell>
          <cell r="AP69">
            <v>0</v>
          </cell>
          <cell r="AR69">
            <v>0</v>
          </cell>
          <cell r="AT69">
            <v>0</v>
          </cell>
          <cell r="AV69">
            <v>0</v>
          </cell>
          <cell r="AX69">
            <v>0</v>
          </cell>
          <cell r="AZ69">
            <v>0</v>
          </cell>
          <cell r="BB69">
            <v>0</v>
          </cell>
          <cell r="BC69">
            <v>0</v>
          </cell>
          <cell r="BD69">
            <v>0</v>
          </cell>
          <cell r="BF69">
            <v>0</v>
          </cell>
          <cell r="BH69">
            <v>0</v>
          </cell>
          <cell r="BJ69">
            <v>0</v>
          </cell>
          <cell r="BL69">
            <v>0</v>
          </cell>
          <cell r="BN69">
            <v>0</v>
          </cell>
          <cell r="BP69">
            <v>0</v>
          </cell>
          <cell r="BR69">
            <v>0</v>
          </cell>
          <cell r="BT69">
            <v>0</v>
          </cell>
          <cell r="BV69">
            <v>0</v>
          </cell>
          <cell r="BX69">
            <v>0</v>
          </cell>
          <cell r="BZ69">
            <v>0</v>
          </cell>
          <cell r="CB69">
            <v>0</v>
          </cell>
          <cell r="CC69">
            <v>0</v>
          </cell>
          <cell r="CD69">
            <v>0</v>
          </cell>
          <cell r="CF69">
            <v>0</v>
          </cell>
          <cell r="CH69">
            <v>0</v>
          </cell>
          <cell r="CJ69">
            <v>0</v>
          </cell>
          <cell r="CL69">
            <v>0</v>
          </cell>
          <cell r="CN69">
            <v>0</v>
          </cell>
          <cell r="CP69">
            <v>0</v>
          </cell>
          <cell r="CR69">
            <v>0</v>
          </cell>
          <cell r="CT69">
            <v>0</v>
          </cell>
          <cell r="CV69">
            <v>0</v>
          </cell>
          <cell r="CX69">
            <v>0</v>
          </cell>
          <cell r="CZ69">
            <v>0</v>
          </cell>
          <cell r="DB69">
            <v>0</v>
          </cell>
          <cell r="DC69">
            <v>0</v>
          </cell>
          <cell r="DD69">
            <v>0</v>
          </cell>
          <cell r="DF69">
            <v>0</v>
          </cell>
          <cell r="DH69">
            <v>0</v>
          </cell>
          <cell r="DJ69">
            <v>0</v>
          </cell>
          <cell r="DL69">
            <v>0</v>
          </cell>
          <cell r="DN69">
            <v>0</v>
          </cell>
          <cell r="DP69">
            <v>0</v>
          </cell>
          <cell r="DR69">
            <v>0</v>
          </cell>
          <cell r="DT69">
            <v>0</v>
          </cell>
          <cell r="DV69">
            <v>0</v>
          </cell>
          <cell r="DX69">
            <v>0</v>
          </cell>
          <cell r="DZ69">
            <v>0</v>
          </cell>
          <cell r="EB69">
            <v>0</v>
          </cell>
          <cell r="EC69">
            <v>0</v>
          </cell>
          <cell r="ED69">
            <v>0</v>
          </cell>
          <cell r="EE69" t="str">
            <v/>
          </cell>
          <cell r="EG69">
            <v>0</v>
          </cell>
        </row>
        <row r="70">
          <cell r="B70" t="str">
            <v>E332</v>
          </cell>
          <cell r="C70" t="str">
            <v>Sede Locale</v>
          </cell>
          <cell r="E70">
            <v>0</v>
          </cell>
          <cell r="F70">
            <v>1</v>
          </cell>
          <cell r="H70">
            <v>0</v>
          </cell>
          <cell r="J70">
            <v>0</v>
          </cell>
          <cell r="L70">
            <v>0</v>
          </cell>
          <cell r="N70">
            <v>0</v>
          </cell>
          <cell r="P70">
            <v>0</v>
          </cell>
          <cell r="R70">
            <v>0</v>
          </cell>
          <cell r="T70">
            <v>0</v>
          </cell>
          <cell r="V70">
            <v>0</v>
          </cell>
          <cell r="X70">
            <v>0</v>
          </cell>
          <cell r="Z70">
            <v>0</v>
          </cell>
          <cell r="AB70">
            <v>0</v>
          </cell>
          <cell r="AC70">
            <v>0</v>
          </cell>
          <cell r="AD70">
            <v>0</v>
          </cell>
          <cell r="AF70">
            <v>0</v>
          </cell>
          <cell r="AH70">
            <v>0</v>
          </cell>
          <cell r="AJ70">
            <v>0</v>
          </cell>
          <cell r="AL70">
            <v>0</v>
          </cell>
          <cell r="AN70">
            <v>0</v>
          </cell>
          <cell r="AP70">
            <v>0</v>
          </cell>
          <cell r="AR70">
            <v>0</v>
          </cell>
          <cell r="AT70">
            <v>0</v>
          </cell>
          <cell r="AV70">
            <v>0</v>
          </cell>
          <cell r="AX70">
            <v>0</v>
          </cell>
          <cell r="AZ70">
            <v>0</v>
          </cell>
          <cell r="BB70">
            <v>0</v>
          </cell>
          <cell r="BC70">
            <v>0</v>
          </cell>
          <cell r="BD70">
            <v>0</v>
          </cell>
          <cell r="BF70">
            <v>0</v>
          </cell>
          <cell r="BH70">
            <v>0</v>
          </cell>
          <cell r="BJ70">
            <v>0</v>
          </cell>
          <cell r="BL70">
            <v>0</v>
          </cell>
          <cell r="BN70">
            <v>0</v>
          </cell>
          <cell r="BP70">
            <v>0</v>
          </cell>
          <cell r="BR70">
            <v>0</v>
          </cell>
          <cell r="BT70">
            <v>0</v>
          </cell>
          <cell r="BV70">
            <v>0</v>
          </cell>
          <cell r="BX70">
            <v>0</v>
          </cell>
          <cell r="BZ70">
            <v>0</v>
          </cell>
          <cell r="CB70">
            <v>0</v>
          </cell>
          <cell r="CC70">
            <v>0</v>
          </cell>
          <cell r="CD70">
            <v>0</v>
          </cell>
          <cell r="CF70">
            <v>0</v>
          </cell>
          <cell r="CH70">
            <v>0</v>
          </cell>
          <cell r="CJ70">
            <v>0</v>
          </cell>
          <cell r="CL70">
            <v>0</v>
          </cell>
          <cell r="CN70">
            <v>0</v>
          </cell>
          <cell r="CP70">
            <v>0</v>
          </cell>
          <cell r="CR70">
            <v>0</v>
          </cell>
          <cell r="CT70">
            <v>0</v>
          </cell>
          <cell r="CV70">
            <v>0</v>
          </cell>
          <cell r="CX70">
            <v>0</v>
          </cell>
          <cell r="CZ70">
            <v>0</v>
          </cell>
          <cell r="DB70">
            <v>0</v>
          </cell>
          <cell r="DC70">
            <v>0</v>
          </cell>
          <cell r="DD70">
            <v>0</v>
          </cell>
          <cell r="DF70">
            <v>0</v>
          </cell>
          <cell r="DH70">
            <v>0</v>
          </cell>
          <cell r="DJ70">
            <v>0</v>
          </cell>
          <cell r="DL70">
            <v>0</v>
          </cell>
          <cell r="DN70">
            <v>0</v>
          </cell>
          <cell r="DP70">
            <v>0</v>
          </cell>
          <cell r="DR70">
            <v>0</v>
          </cell>
          <cell r="DT70">
            <v>0</v>
          </cell>
          <cell r="DV70">
            <v>0</v>
          </cell>
          <cell r="DX70">
            <v>0</v>
          </cell>
          <cell r="DZ70">
            <v>0</v>
          </cell>
          <cell r="EB70">
            <v>0</v>
          </cell>
          <cell r="EC70">
            <v>0</v>
          </cell>
          <cell r="ED70">
            <v>0</v>
          </cell>
          <cell r="EE70" t="str">
            <v/>
          </cell>
          <cell r="EG70">
            <v>0</v>
          </cell>
        </row>
        <row r="71">
          <cell r="C71" t="str">
            <v>Spese generali</v>
          </cell>
          <cell r="D71">
            <v>0</v>
          </cell>
          <cell r="E71">
            <v>0</v>
          </cell>
          <cell r="F71">
            <v>1</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t="str">
            <v/>
          </cell>
          <cell r="EF71">
            <v>0</v>
          </cell>
          <cell r="EG71">
            <v>0</v>
          </cell>
        </row>
        <row r="72">
          <cell r="B72" t="str">
            <v>E341</v>
          </cell>
          <cell r="C72" t="str">
            <v>Spese Generali</v>
          </cell>
          <cell r="E72">
            <v>0</v>
          </cell>
          <cell r="F72">
            <v>1</v>
          </cell>
          <cell r="H72">
            <v>0</v>
          </cell>
          <cell r="J72">
            <v>0</v>
          </cell>
          <cell r="L72">
            <v>0</v>
          </cell>
          <cell r="N72">
            <v>0</v>
          </cell>
          <cell r="P72">
            <v>0</v>
          </cell>
          <cell r="R72">
            <v>0</v>
          </cell>
          <cell r="T72">
            <v>0</v>
          </cell>
          <cell r="V72">
            <v>0</v>
          </cell>
          <cell r="X72">
            <v>0</v>
          </cell>
          <cell r="Z72">
            <v>0</v>
          </cell>
          <cell r="AB72">
            <v>0</v>
          </cell>
          <cell r="AC72">
            <v>0</v>
          </cell>
          <cell r="AD72">
            <v>0</v>
          </cell>
          <cell r="AF72">
            <v>0</v>
          </cell>
          <cell r="AH72">
            <v>0</v>
          </cell>
          <cell r="AJ72">
            <v>0</v>
          </cell>
          <cell r="AL72">
            <v>0</v>
          </cell>
          <cell r="AN72">
            <v>0</v>
          </cell>
          <cell r="AP72">
            <v>0</v>
          </cell>
          <cell r="AR72">
            <v>0</v>
          </cell>
          <cell r="AT72">
            <v>0</v>
          </cell>
          <cell r="AV72">
            <v>0</v>
          </cell>
          <cell r="AX72">
            <v>0</v>
          </cell>
          <cell r="AZ72">
            <v>0</v>
          </cell>
          <cell r="BB72">
            <v>0</v>
          </cell>
          <cell r="BC72">
            <v>0</v>
          </cell>
          <cell r="BD72">
            <v>0</v>
          </cell>
          <cell r="BF72">
            <v>0</v>
          </cell>
          <cell r="BH72">
            <v>0</v>
          </cell>
          <cell r="BJ72">
            <v>0</v>
          </cell>
          <cell r="BL72">
            <v>0</v>
          </cell>
          <cell r="BN72">
            <v>0</v>
          </cell>
          <cell r="BP72">
            <v>0</v>
          </cell>
          <cell r="BR72">
            <v>0</v>
          </cell>
          <cell r="BT72">
            <v>0</v>
          </cell>
          <cell r="BV72">
            <v>0</v>
          </cell>
          <cell r="BX72">
            <v>0</v>
          </cell>
          <cell r="BZ72">
            <v>0</v>
          </cell>
          <cell r="CB72">
            <v>0</v>
          </cell>
          <cell r="CC72">
            <v>0</v>
          </cell>
          <cell r="CD72">
            <v>0</v>
          </cell>
          <cell r="CF72">
            <v>0</v>
          </cell>
          <cell r="CH72">
            <v>0</v>
          </cell>
          <cell r="CJ72">
            <v>0</v>
          </cell>
          <cell r="CL72">
            <v>0</v>
          </cell>
          <cell r="CN72">
            <v>0</v>
          </cell>
          <cell r="CP72">
            <v>0</v>
          </cell>
          <cell r="CR72">
            <v>0</v>
          </cell>
          <cell r="CT72">
            <v>0</v>
          </cell>
          <cell r="CV72">
            <v>0</v>
          </cell>
          <cell r="CX72">
            <v>0</v>
          </cell>
          <cell r="CZ72">
            <v>0</v>
          </cell>
          <cell r="DB72">
            <v>0</v>
          </cell>
          <cell r="DC72">
            <v>0</v>
          </cell>
          <cell r="DD72">
            <v>0</v>
          </cell>
          <cell r="DF72">
            <v>0</v>
          </cell>
          <cell r="DH72">
            <v>0</v>
          </cell>
          <cell r="DJ72">
            <v>0</v>
          </cell>
          <cell r="DL72">
            <v>0</v>
          </cell>
          <cell r="DN72">
            <v>0</v>
          </cell>
          <cell r="DP72">
            <v>0</v>
          </cell>
          <cell r="DR72">
            <v>0</v>
          </cell>
          <cell r="DT72">
            <v>0</v>
          </cell>
          <cell r="DV72">
            <v>0</v>
          </cell>
          <cell r="DX72">
            <v>0</v>
          </cell>
          <cell r="DZ72">
            <v>0</v>
          </cell>
          <cell r="EB72">
            <v>0</v>
          </cell>
          <cell r="EC72">
            <v>0</v>
          </cell>
          <cell r="ED72">
            <v>0</v>
          </cell>
          <cell r="EE72" t="str">
            <v/>
          </cell>
          <cell r="EG72">
            <v>0</v>
          </cell>
        </row>
        <row r="73">
          <cell r="B73" t="str">
            <v>E342</v>
          </cell>
          <cell r="C73" t="str">
            <v>Assicurazioni</v>
          </cell>
          <cell r="E73">
            <v>0</v>
          </cell>
          <cell r="F73">
            <v>1</v>
          </cell>
          <cell r="H73">
            <v>0</v>
          </cell>
          <cell r="J73">
            <v>0</v>
          </cell>
          <cell r="L73">
            <v>0</v>
          </cell>
          <cell r="N73">
            <v>0</v>
          </cell>
          <cell r="P73">
            <v>0</v>
          </cell>
          <cell r="R73">
            <v>0</v>
          </cell>
          <cell r="T73">
            <v>0</v>
          </cell>
          <cell r="V73">
            <v>0</v>
          </cell>
          <cell r="X73">
            <v>0</v>
          </cell>
          <cell r="Z73">
            <v>0</v>
          </cell>
          <cell r="AB73">
            <v>0</v>
          </cell>
          <cell r="AC73">
            <v>0</v>
          </cell>
          <cell r="AD73">
            <v>0</v>
          </cell>
          <cell r="AF73">
            <v>0</v>
          </cell>
          <cell r="AH73">
            <v>0</v>
          </cell>
          <cell r="AJ73">
            <v>0</v>
          </cell>
          <cell r="AL73">
            <v>0</v>
          </cell>
          <cell r="AN73">
            <v>0</v>
          </cell>
          <cell r="AP73">
            <v>0</v>
          </cell>
          <cell r="AR73">
            <v>0</v>
          </cell>
          <cell r="AT73">
            <v>0</v>
          </cell>
          <cell r="AV73">
            <v>0</v>
          </cell>
          <cell r="AX73">
            <v>0</v>
          </cell>
          <cell r="AZ73">
            <v>0</v>
          </cell>
          <cell r="BB73">
            <v>0</v>
          </cell>
          <cell r="BC73">
            <v>0</v>
          </cell>
          <cell r="BD73">
            <v>0</v>
          </cell>
          <cell r="BF73">
            <v>0</v>
          </cell>
          <cell r="BH73">
            <v>0</v>
          </cell>
          <cell r="BJ73">
            <v>0</v>
          </cell>
          <cell r="BL73">
            <v>0</v>
          </cell>
          <cell r="BN73">
            <v>0</v>
          </cell>
          <cell r="BP73">
            <v>0</v>
          </cell>
          <cell r="BR73">
            <v>0</v>
          </cell>
          <cell r="BT73">
            <v>0</v>
          </cell>
          <cell r="BV73">
            <v>0</v>
          </cell>
          <cell r="BX73">
            <v>0</v>
          </cell>
          <cell r="BZ73">
            <v>0</v>
          </cell>
          <cell r="CB73">
            <v>0</v>
          </cell>
          <cell r="CC73">
            <v>0</v>
          </cell>
          <cell r="CD73">
            <v>0</v>
          </cell>
          <cell r="CF73">
            <v>0</v>
          </cell>
          <cell r="CH73">
            <v>0</v>
          </cell>
          <cell r="CJ73">
            <v>0</v>
          </cell>
          <cell r="CL73">
            <v>0</v>
          </cell>
          <cell r="CN73">
            <v>0</v>
          </cell>
          <cell r="CP73">
            <v>0</v>
          </cell>
          <cell r="CR73">
            <v>0</v>
          </cell>
          <cell r="CT73">
            <v>0</v>
          </cell>
          <cell r="CV73">
            <v>0</v>
          </cell>
          <cell r="CX73">
            <v>0</v>
          </cell>
          <cell r="CZ73">
            <v>0</v>
          </cell>
          <cell r="DB73">
            <v>0</v>
          </cell>
          <cell r="DC73">
            <v>0</v>
          </cell>
          <cell r="DD73">
            <v>0</v>
          </cell>
          <cell r="DF73">
            <v>0</v>
          </cell>
          <cell r="DH73">
            <v>0</v>
          </cell>
          <cell r="DJ73">
            <v>0</v>
          </cell>
          <cell r="DL73">
            <v>0</v>
          </cell>
          <cell r="DN73">
            <v>0</v>
          </cell>
          <cell r="DP73">
            <v>0</v>
          </cell>
          <cell r="DR73">
            <v>0</v>
          </cell>
          <cell r="DT73">
            <v>0</v>
          </cell>
          <cell r="DV73">
            <v>0</v>
          </cell>
          <cell r="DX73">
            <v>0</v>
          </cell>
          <cell r="DZ73">
            <v>0</v>
          </cell>
          <cell r="EB73">
            <v>0</v>
          </cell>
          <cell r="EC73">
            <v>0</v>
          </cell>
          <cell r="ED73">
            <v>0</v>
          </cell>
          <cell r="EE73" t="str">
            <v/>
          </cell>
          <cell r="EG73">
            <v>0</v>
          </cell>
        </row>
        <row r="74">
          <cell r="B74" t="str">
            <v>E351</v>
          </cell>
          <cell r="C74" t="str">
            <v>Progettazione e Consulenze Tecniche</v>
          </cell>
          <cell r="E74">
            <v>0</v>
          </cell>
          <cell r="F74">
            <v>1</v>
          </cell>
          <cell r="H74">
            <v>0</v>
          </cell>
          <cell r="J74">
            <v>0</v>
          </cell>
          <cell r="L74">
            <v>0</v>
          </cell>
          <cell r="N74">
            <v>0</v>
          </cell>
          <cell r="P74">
            <v>0</v>
          </cell>
          <cell r="R74">
            <v>0</v>
          </cell>
          <cell r="T74">
            <v>0</v>
          </cell>
          <cell r="V74">
            <v>0</v>
          </cell>
          <cell r="X74">
            <v>0</v>
          </cell>
          <cell r="Z74">
            <v>0</v>
          </cell>
          <cell r="AB74">
            <v>0</v>
          </cell>
          <cell r="AC74">
            <v>0</v>
          </cell>
          <cell r="AD74">
            <v>0</v>
          </cell>
          <cell r="AF74">
            <v>0</v>
          </cell>
          <cell r="AH74">
            <v>0</v>
          </cell>
          <cell r="AJ74">
            <v>0</v>
          </cell>
          <cell r="AL74">
            <v>0</v>
          </cell>
          <cell r="AN74">
            <v>0</v>
          </cell>
          <cell r="AP74">
            <v>0</v>
          </cell>
          <cell r="AR74">
            <v>0</v>
          </cell>
          <cell r="AT74">
            <v>0</v>
          </cell>
          <cell r="AV74">
            <v>0</v>
          </cell>
          <cell r="AX74">
            <v>0</v>
          </cell>
          <cell r="AZ74">
            <v>0</v>
          </cell>
          <cell r="BB74">
            <v>0</v>
          </cell>
          <cell r="BC74">
            <v>0</v>
          </cell>
          <cell r="BD74">
            <v>0</v>
          </cell>
          <cell r="BF74">
            <v>0</v>
          </cell>
          <cell r="BH74">
            <v>0</v>
          </cell>
          <cell r="BJ74">
            <v>0</v>
          </cell>
          <cell r="BL74">
            <v>0</v>
          </cell>
          <cell r="BN74">
            <v>0</v>
          </cell>
          <cell r="BP74">
            <v>0</v>
          </cell>
          <cell r="BR74">
            <v>0</v>
          </cell>
          <cell r="BT74">
            <v>0</v>
          </cell>
          <cell r="BV74">
            <v>0</v>
          </cell>
          <cell r="BX74">
            <v>0</v>
          </cell>
          <cell r="BZ74">
            <v>0</v>
          </cell>
          <cell r="CB74">
            <v>0</v>
          </cell>
          <cell r="CC74">
            <v>0</v>
          </cell>
          <cell r="CD74">
            <v>0</v>
          </cell>
          <cell r="CF74">
            <v>0</v>
          </cell>
          <cell r="CH74">
            <v>0</v>
          </cell>
          <cell r="CJ74">
            <v>0</v>
          </cell>
          <cell r="CL74">
            <v>0</v>
          </cell>
          <cell r="CN74">
            <v>0</v>
          </cell>
          <cell r="CP74">
            <v>0</v>
          </cell>
          <cell r="CR74">
            <v>0</v>
          </cell>
          <cell r="CT74">
            <v>0</v>
          </cell>
          <cell r="CV74">
            <v>0</v>
          </cell>
          <cell r="CX74">
            <v>0</v>
          </cell>
          <cell r="CZ74">
            <v>0</v>
          </cell>
          <cell r="DB74">
            <v>0</v>
          </cell>
          <cell r="DC74">
            <v>0</v>
          </cell>
          <cell r="DD74">
            <v>0</v>
          </cell>
          <cell r="DF74">
            <v>0</v>
          </cell>
          <cell r="DH74">
            <v>0</v>
          </cell>
          <cell r="DJ74">
            <v>0</v>
          </cell>
          <cell r="DL74">
            <v>0</v>
          </cell>
          <cell r="DN74">
            <v>0</v>
          </cell>
          <cell r="DP74">
            <v>0</v>
          </cell>
          <cell r="DR74">
            <v>0</v>
          </cell>
          <cell r="DT74">
            <v>0</v>
          </cell>
          <cell r="DV74">
            <v>0</v>
          </cell>
          <cell r="DX74">
            <v>0</v>
          </cell>
          <cell r="DZ74">
            <v>0</v>
          </cell>
          <cell r="EB74">
            <v>0</v>
          </cell>
          <cell r="EC74">
            <v>0</v>
          </cell>
          <cell r="ED74">
            <v>0</v>
          </cell>
          <cell r="EE74" t="str">
            <v/>
          </cell>
          <cell r="EG74">
            <v>0</v>
          </cell>
        </row>
        <row r="75">
          <cell r="B75" t="str">
            <v>E361</v>
          </cell>
          <cell r="C75" t="str">
            <v>Indennizzi ed espropri</v>
          </cell>
          <cell r="E75">
            <v>0</v>
          </cell>
          <cell r="F75">
            <v>1</v>
          </cell>
          <cell r="H75">
            <v>0</v>
          </cell>
          <cell r="J75">
            <v>0</v>
          </cell>
          <cell r="L75">
            <v>0</v>
          </cell>
          <cell r="N75">
            <v>0</v>
          </cell>
          <cell r="P75">
            <v>0</v>
          </cell>
          <cell r="R75">
            <v>0</v>
          </cell>
          <cell r="T75">
            <v>0</v>
          </cell>
          <cell r="V75">
            <v>0</v>
          </cell>
          <cell r="X75">
            <v>0</v>
          </cell>
          <cell r="Z75">
            <v>0</v>
          </cell>
          <cell r="AB75">
            <v>0</v>
          </cell>
          <cell r="AC75">
            <v>0</v>
          </cell>
          <cell r="AD75">
            <v>0</v>
          </cell>
          <cell r="AF75">
            <v>0</v>
          </cell>
          <cell r="AH75">
            <v>0</v>
          </cell>
          <cell r="AJ75">
            <v>0</v>
          </cell>
          <cell r="AL75">
            <v>0</v>
          </cell>
          <cell r="AN75">
            <v>0</v>
          </cell>
          <cell r="AP75">
            <v>0</v>
          </cell>
          <cell r="AR75">
            <v>0</v>
          </cell>
          <cell r="AT75">
            <v>0</v>
          </cell>
          <cell r="AV75">
            <v>0</v>
          </cell>
          <cell r="AX75">
            <v>0</v>
          </cell>
          <cell r="AZ75">
            <v>0</v>
          </cell>
          <cell r="BB75">
            <v>0</v>
          </cell>
          <cell r="BC75">
            <v>0</v>
          </cell>
          <cell r="BD75">
            <v>0</v>
          </cell>
          <cell r="BF75">
            <v>0</v>
          </cell>
          <cell r="BH75">
            <v>0</v>
          </cell>
          <cell r="BJ75">
            <v>0</v>
          </cell>
          <cell r="BL75">
            <v>0</v>
          </cell>
          <cell r="BN75">
            <v>0</v>
          </cell>
          <cell r="BP75">
            <v>0</v>
          </cell>
          <cell r="BR75">
            <v>0</v>
          </cell>
          <cell r="BT75">
            <v>0</v>
          </cell>
          <cell r="BV75">
            <v>0</v>
          </cell>
          <cell r="BX75">
            <v>0</v>
          </cell>
          <cell r="BZ75">
            <v>0</v>
          </cell>
          <cell r="CB75">
            <v>0</v>
          </cell>
          <cell r="CC75">
            <v>0</v>
          </cell>
          <cell r="CD75">
            <v>0</v>
          </cell>
          <cell r="CF75">
            <v>0</v>
          </cell>
          <cell r="CH75">
            <v>0</v>
          </cell>
          <cell r="CJ75">
            <v>0</v>
          </cell>
          <cell r="CL75">
            <v>0</v>
          </cell>
          <cell r="CN75">
            <v>0</v>
          </cell>
          <cell r="CP75">
            <v>0</v>
          </cell>
          <cell r="CR75">
            <v>0</v>
          </cell>
          <cell r="CT75">
            <v>0</v>
          </cell>
          <cell r="CV75">
            <v>0</v>
          </cell>
          <cell r="CX75">
            <v>0</v>
          </cell>
          <cell r="CZ75">
            <v>0</v>
          </cell>
          <cell r="DB75">
            <v>0</v>
          </cell>
          <cell r="DC75">
            <v>0</v>
          </cell>
          <cell r="DD75">
            <v>0</v>
          </cell>
          <cell r="DF75">
            <v>0</v>
          </cell>
          <cell r="DH75">
            <v>0</v>
          </cell>
          <cell r="DJ75">
            <v>0</v>
          </cell>
          <cell r="DL75">
            <v>0</v>
          </cell>
          <cell r="DN75">
            <v>0</v>
          </cell>
          <cell r="DP75">
            <v>0</v>
          </cell>
          <cell r="DR75">
            <v>0</v>
          </cell>
          <cell r="DT75">
            <v>0</v>
          </cell>
          <cell r="DV75">
            <v>0</v>
          </cell>
          <cell r="DX75">
            <v>0</v>
          </cell>
          <cell r="DZ75">
            <v>0</v>
          </cell>
          <cell r="EB75">
            <v>0</v>
          </cell>
          <cell r="EC75">
            <v>0</v>
          </cell>
          <cell r="ED75">
            <v>0</v>
          </cell>
          <cell r="EE75" t="str">
            <v/>
          </cell>
          <cell r="EG75">
            <v>0</v>
          </cell>
        </row>
        <row r="76">
          <cell r="B76" t="str">
            <v>E371</v>
          </cell>
          <cell r="C76" t="str">
            <v>Costo sponsoraggio e Prestazioni Casa Madre</v>
          </cell>
          <cell r="E76">
            <v>0</v>
          </cell>
          <cell r="F76">
            <v>1</v>
          </cell>
          <cell r="H76">
            <v>0</v>
          </cell>
          <cell r="J76">
            <v>0</v>
          </cell>
          <cell r="L76">
            <v>0</v>
          </cell>
          <cell r="N76">
            <v>0</v>
          </cell>
          <cell r="P76">
            <v>0</v>
          </cell>
          <cell r="R76">
            <v>0</v>
          </cell>
          <cell r="T76">
            <v>0</v>
          </cell>
          <cell r="V76">
            <v>0</v>
          </cell>
          <cell r="X76">
            <v>0</v>
          </cell>
          <cell r="Z76">
            <v>0</v>
          </cell>
          <cell r="AB76">
            <v>0</v>
          </cell>
          <cell r="AC76">
            <v>0</v>
          </cell>
          <cell r="AD76">
            <v>0</v>
          </cell>
          <cell r="AF76">
            <v>0</v>
          </cell>
          <cell r="AH76">
            <v>0</v>
          </cell>
          <cell r="AJ76">
            <v>0</v>
          </cell>
          <cell r="AL76">
            <v>0</v>
          </cell>
          <cell r="AN76">
            <v>0</v>
          </cell>
          <cell r="AP76">
            <v>0</v>
          </cell>
          <cell r="AR76">
            <v>0</v>
          </cell>
          <cell r="AT76">
            <v>0</v>
          </cell>
          <cell r="AV76">
            <v>0</v>
          </cell>
          <cell r="AX76">
            <v>0</v>
          </cell>
          <cell r="AZ76">
            <v>0</v>
          </cell>
          <cell r="BB76">
            <v>0</v>
          </cell>
          <cell r="BC76">
            <v>0</v>
          </cell>
          <cell r="BD76">
            <v>0</v>
          </cell>
          <cell r="BF76">
            <v>0</v>
          </cell>
          <cell r="BH76">
            <v>0</v>
          </cell>
          <cell r="BJ76">
            <v>0</v>
          </cell>
          <cell r="BL76">
            <v>0</v>
          </cell>
          <cell r="BN76">
            <v>0</v>
          </cell>
          <cell r="BP76">
            <v>0</v>
          </cell>
          <cell r="BR76">
            <v>0</v>
          </cell>
          <cell r="BT76">
            <v>0</v>
          </cell>
          <cell r="BV76">
            <v>0</v>
          </cell>
          <cell r="BX76">
            <v>0</v>
          </cell>
          <cell r="BZ76">
            <v>0</v>
          </cell>
          <cell r="CB76">
            <v>0</v>
          </cell>
          <cell r="CC76">
            <v>0</v>
          </cell>
          <cell r="CD76">
            <v>0</v>
          </cell>
          <cell r="CF76">
            <v>0</v>
          </cell>
          <cell r="CH76">
            <v>0</v>
          </cell>
          <cell r="CJ76">
            <v>0</v>
          </cell>
          <cell r="CL76">
            <v>0</v>
          </cell>
          <cell r="CN76">
            <v>0</v>
          </cell>
          <cell r="CP76">
            <v>0</v>
          </cell>
          <cell r="CR76">
            <v>0</v>
          </cell>
          <cell r="CT76">
            <v>0</v>
          </cell>
          <cell r="CV76">
            <v>0</v>
          </cell>
          <cell r="CX76">
            <v>0</v>
          </cell>
          <cell r="CZ76">
            <v>0</v>
          </cell>
          <cell r="DB76">
            <v>0</v>
          </cell>
          <cell r="DC76">
            <v>0</v>
          </cell>
          <cell r="DD76">
            <v>0</v>
          </cell>
          <cell r="DF76">
            <v>0</v>
          </cell>
          <cell r="DH76">
            <v>0</v>
          </cell>
          <cell r="DJ76">
            <v>0</v>
          </cell>
          <cell r="DL76">
            <v>0</v>
          </cell>
          <cell r="DN76">
            <v>0</v>
          </cell>
          <cell r="DP76">
            <v>0</v>
          </cell>
          <cell r="DR76">
            <v>0</v>
          </cell>
          <cell r="DT76">
            <v>0</v>
          </cell>
          <cell r="DV76">
            <v>0</v>
          </cell>
          <cell r="DX76">
            <v>0</v>
          </cell>
          <cell r="DZ76">
            <v>0</v>
          </cell>
          <cell r="EB76">
            <v>0</v>
          </cell>
          <cell r="EC76">
            <v>0</v>
          </cell>
          <cell r="ED76">
            <v>0</v>
          </cell>
          <cell r="EE76" t="str">
            <v/>
          </cell>
          <cell r="EG76">
            <v>0</v>
          </cell>
        </row>
        <row r="77">
          <cell r="B77" t="str">
            <v>E381</v>
          </cell>
          <cell r="C77" t="str">
            <v>Fidejussioni</v>
          </cell>
          <cell r="E77">
            <v>0</v>
          </cell>
          <cell r="F77">
            <v>1</v>
          </cell>
          <cell r="H77">
            <v>0</v>
          </cell>
          <cell r="J77">
            <v>0</v>
          </cell>
          <cell r="L77">
            <v>0</v>
          </cell>
          <cell r="N77">
            <v>0</v>
          </cell>
          <cell r="P77">
            <v>0</v>
          </cell>
          <cell r="R77">
            <v>0</v>
          </cell>
          <cell r="T77">
            <v>0</v>
          </cell>
          <cell r="V77">
            <v>0</v>
          </cell>
          <cell r="X77">
            <v>0</v>
          </cell>
          <cell r="Z77">
            <v>0</v>
          </cell>
          <cell r="AB77">
            <v>0</v>
          </cell>
          <cell r="AC77">
            <v>0</v>
          </cell>
          <cell r="AD77">
            <v>0</v>
          </cell>
          <cell r="AF77">
            <v>0</v>
          </cell>
          <cell r="AH77">
            <v>0</v>
          </cell>
          <cell r="AJ77">
            <v>0</v>
          </cell>
          <cell r="AL77">
            <v>0</v>
          </cell>
          <cell r="AN77">
            <v>0</v>
          </cell>
          <cell r="AP77">
            <v>0</v>
          </cell>
          <cell r="AR77">
            <v>0</v>
          </cell>
          <cell r="AT77">
            <v>0</v>
          </cell>
          <cell r="AV77">
            <v>0</v>
          </cell>
          <cell r="AX77">
            <v>0</v>
          </cell>
          <cell r="AZ77">
            <v>0</v>
          </cell>
          <cell r="BB77">
            <v>0</v>
          </cell>
          <cell r="BC77">
            <v>0</v>
          </cell>
          <cell r="BD77">
            <v>0</v>
          </cell>
          <cell r="BF77">
            <v>0</v>
          </cell>
          <cell r="BH77">
            <v>0</v>
          </cell>
          <cell r="BJ77">
            <v>0</v>
          </cell>
          <cell r="BL77">
            <v>0</v>
          </cell>
          <cell r="BN77">
            <v>0</v>
          </cell>
          <cell r="BP77">
            <v>0</v>
          </cell>
          <cell r="BR77">
            <v>0</v>
          </cell>
          <cell r="BT77">
            <v>0</v>
          </cell>
          <cell r="BV77">
            <v>0</v>
          </cell>
          <cell r="BX77">
            <v>0</v>
          </cell>
          <cell r="BZ77">
            <v>0</v>
          </cell>
          <cell r="CB77">
            <v>0</v>
          </cell>
          <cell r="CC77">
            <v>0</v>
          </cell>
          <cell r="CD77">
            <v>0</v>
          </cell>
          <cell r="CF77">
            <v>0</v>
          </cell>
          <cell r="CH77">
            <v>0</v>
          </cell>
          <cell r="CJ77">
            <v>0</v>
          </cell>
          <cell r="CL77">
            <v>0</v>
          </cell>
          <cell r="CN77">
            <v>0</v>
          </cell>
          <cell r="CP77">
            <v>0</v>
          </cell>
          <cell r="CR77">
            <v>0</v>
          </cell>
          <cell r="CT77">
            <v>0</v>
          </cell>
          <cell r="CV77">
            <v>0</v>
          </cell>
          <cell r="CX77">
            <v>0</v>
          </cell>
          <cell r="CZ77">
            <v>0</v>
          </cell>
          <cell r="DB77">
            <v>0</v>
          </cell>
          <cell r="DC77">
            <v>0</v>
          </cell>
          <cell r="DD77">
            <v>0</v>
          </cell>
          <cell r="DF77">
            <v>0</v>
          </cell>
          <cell r="DH77">
            <v>0</v>
          </cell>
          <cell r="DJ77">
            <v>0</v>
          </cell>
          <cell r="DL77">
            <v>0</v>
          </cell>
          <cell r="DN77">
            <v>0</v>
          </cell>
          <cell r="DP77">
            <v>0</v>
          </cell>
          <cell r="DR77">
            <v>0</v>
          </cell>
          <cell r="DT77">
            <v>0</v>
          </cell>
          <cell r="DV77">
            <v>0</v>
          </cell>
          <cell r="DX77">
            <v>0</v>
          </cell>
          <cell r="DZ77">
            <v>0</v>
          </cell>
          <cell r="EB77">
            <v>0</v>
          </cell>
          <cell r="EC77">
            <v>0</v>
          </cell>
          <cell r="ED77">
            <v>0</v>
          </cell>
          <cell r="EE77" t="str">
            <v/>
          </cell>
          <cell r="EG77">
            <v>0</v>
          </cell>
        </row>
        <row r="78">
          <cell r="B78" t="str">
            <v>E391</v>
          </cell>
          <cell r="C78" t="str">
            <v>Imposte indirette</v>
          </cell>
          <cell r="E78">
            <v>0</v>
          </cell>
          <cell r="F78">
            <v>1</v>
          </cell>
          <cell r="H78">
            <v>0</v>
          </cell>
          <cell r="J78">
            <v>0</v>
          </cell>
          <cell r="L78">
            <v>0</v>
          </cell>
          <cell r="N78">
            <v>0</v>
          </cell>
          <cell r="P78">
            <v>0</v>
          </cell>
          <cell r="R78">
            <v>0</v>
          </cell>
          <cell r="T78">
            <v>0</v>
          </cell>
          <cell r="V78">
            <v>0</v>
          </cell>
          <cell r="X78">
            <v>0</v>
          </cell>
          <cell r="Z78">
            <v>0</v>
          </cell>
          <cell r="AB78">
            <v>0</v>
          </cell>
          <cell r="AC78">
            <v>0</v>
          </cell>
          <cell r="AD78">
            <v>0</v>
          </cell>
          <cell r="AF78">
            <v>0</v>
          </cell>
          <cell r="AH78">
            <v>0</v>
          </cell>
          <cell r="AJ78">
            <v>0</v>
          </cell>
          <cell r="AL78">
            <v>0</v>
          </cell>
          <cell r="AN78">
            <v>0</v>
          </cell>
          <cell r="AP78">
            <v>0</v>
          </cell>
          <cell r="AR78">
            <v>0</v>
          </cell>
          <cell r="AT78">
            <v>0</v>
          </cell>
          <cell r="AV78">
            <v>0</v>
          </cell>
          <cell r="AX78">
            <v>0</v>
          </cell>
          <cell r="AZ78">
            <v>0</v>
          </cell>
          <cell r="BB78">
            <v>0</v>
          </cell>
          <cell r="BC78">
            <v>0</v>
          </cell>
          <cell r="BD78">
            <v>0</v>
          </cell>
          <cell r="BF78">
            <v>0</v>
          </cell>
          <cell r="BH78">
            <v>0</v>
          </cell>
          <cell r="BJ78">
            <v>0</v>
          </cell>
          <cell r="BL78">
            <v>0</v>
          </cell>
          <cell r="BN78">
            <v>0</v>
          </cell>
          <cell r="BP78">
            <v>0</v>
          </cell>
          <cell r="BR78">
            <v>0</v>
          </cell>
          <cell r="BT78">
            <v>0</v>
          </cell>
          <cell r="BV78">
            <v>0</v>
          </cell>
          <cell r="BX78">
            <v>0</v>
          </cell>
          <cell r="BZ78">
            <v>0</v>
          </cell>
          <cell r="CB78">
            <v>0</v>
          </cell>
          <cell r="CC78">
            <v>0</v>
          </cell>
          <cell r="CD78">
            <v>0</v>
          </cell>
          <cell r="CF78">
            <v>0</v>
          </cell>
          <cell r="CH78">
            <v>0</v>
          </cell>
          <cell r="CJ78">
            <v>0</v>
          </cell>
          <cell r="CL78">
            <v>0</v>
          </cell>
          <cell r="CN78">
            <v>0</v>
          </cell>
          <cell r="CP78">
            <v>0</v>
          </cell>
          <cell r="CR78">
            <v>0</v>
          </cell>
          <cell r="CT78">
            <v>0</v>
          </cell>
          <cell r="CV78">
            <v>0</v>
          </cell>
          <cell r="CX78">
            <v>0</v>
          </cell>
          <cell r="CZ78">
            <v>0</v>
          </cell>
          <cell r="DB78">
            <v>0</v>
          </cell>
          <cell r="DC78">
            <v>0</v>
          </cell>
          <cell r="DD78">
            <v>0</v>
          </cell>
          <cell r="DF78">
            <v>0</v>
          </cell>
          <cell r="DH78">
            <v>0</v>
          </cell>
          <cell r="DJ78">
            <v>0</v>
          </cell>
          <cell r="DL78">
            <v>0</v>
          </cell>
          <cell r="DN78">
            <v>0</v>
          </cell>
          <cell r="DP78">
            <v>0</v>
          </cell>
          <cell r="DR78">
            <v>0</v>
          </cell>
          <cell r="DT78">
            <v>0</v>
          </cell>
          <cell r="DV78">
            <v>0</v>
          </cell>
          <cell r="DX78">
            <v>0</v>
          </cell>
          <cell r="DZ78">
            <v>0</v>
          </cell>
          <cell r="EB78">
            <v>0</v>
          </cell>
          <cell r="EC78">
            <v>0</v>
          </cell>
          <cell r="ED78">
            <v>0</v>
          </cell>
          <cell r="EE78" t="str">
            <v/>
          </cell>
          <cell r="EG78">
            <v>0</v>
          </cell>
        </row>
        <row r="79">
          <cell r="C79" t="str">
            <v>Sopravvenienze ed insussistenze</v>
          </cell>
          <cell r="D79">
            <v>0</v>
          </cell>
          <cell r="E79">
            <v>0</v>
          </cell>
          <cell r="F79">
            <v>1</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t="str">
            <v/>
          </cell>
          <cell r="EF79">
            <v>0</v>
          </cell>
          <cell r="EG79">
            <v>0</v>
          </cell>
        </row>
        <row r="80">
          <cell r="B80" t="str">
            <v>E401</v>
          </cell>
          <cell r="C80" t="str">
            <v>Sopravvenienze ed insussistenze</v>
          </cell>
          <cell r="E80">
            <v>0</v>
          </cell>
          <cell r="F80">
            <v>1</v>
          </cell>
          <cell r="H80">
            <v>0</v>
          </cell>
          <cell r="J80">
            <v>0</v>
          </cell>
          <cell r="L80">
            <v>0</v>
          </cell>
          <cell r="N80">
            <v>0</v>
          </cell>
          <cell r="P80">
            <v>0</v>
          </cell>
          <cell r="R80">
            <v>0</v>
          </cell>
          <cell r="T80">
            <v>0</v>
          </cell>
          <cell r="V80">
            <v>0</v>
          </cell>
          <cell r="X80">
            <v>0</v>
          </cell>
          <cell r="Z80">
            <v>0</v>
          </cell>
          <cell r="AB80">
            <v>0</v>
          </cell>
          <cell r="AC80">
            <v>0</v>
          </cell>
          <cell r="AD80">
            <v>0</v>
          </cell>
          <cell r="AF80">
            <v>0</v>
          </cell>
          <cell r="AH80">
            <v>0</v>
          </cell>
          <cell r="AJ80">
            <v>0</v>
          </cell>
          <cell r="AL80">
            <v>0</v>
          </cell>
          <cell r="AN80">
            <v>0</v>
          </cell>
          <cell r="AP80">
            <v>0</v>
          </cell>
          <cell r="AR80">
            <v>0</v>
          </cell>
          <cell r="AT80">
            <v>0</v>
          </cell>
          <cell r="AV80">
            <v>0</v>
          </cell>
          <cell r="AX80">
            <v>0</v>
          </cell>
          <cell r="AZ80">
            <v>0</v>
          </cell>
          <cell r="BB80">
            <v>0</v>
          </cell>
          <cell r="BC80">
            <v>0</v>
          </cell>
          <cell r="BD80">
            <v>0</v>
          </cell>
          <cell r="BF80">
            <v>0</v>
          </cell>
          <cell r="BH80">
            <v>0</v>
          </cell>
          <cell r="BJ80">
            <v>0</v>
          </cell>
          <cell r="BL80">
            <v>0</v>
          </cell>
          <cell r="BN80">
            <v>0</v>
          </cell>
          <cell r="BP80">
            <v>0</v>
          </cell>
          <cell r="BR80">
            <v>0</v>
          </cell>
          <cell r="BT80">
            <v>0</v>
          </cell>
          <cell r="BV80">
            <v>0</v>
          </cell>
          <cell r="BX80">
            <v>0</v>
          </cell>
          <cell r="BZ80">
            <v>0</v>
          </cell>
          <cell r="CB80">
            <v>0</v>
          </cell>
          <cell r="CC80">
            <v>0</v>
          </cell>
          <cell r="CD80">
            <v>0</v>
          </cell>
          <cell r="CF80">
            <v>0</v>
          </cell>
          <cell r="CH80">
            <v>0</v>
          </cell>
          <cell r="CJ80">
            <v>0</v>
          </cell>
          <cell r="CL80">
            <v>0</v>
          </cell>
          <cell r="CN80">
            <v>0</v>
          </cell>
          <cell r="CP80">
            <v>0</v>
          </cell>
          <cell r="CR80">
            <v>0</v>
          </cell>
          <cell r="CT80">
            <v>0</v>
          </cell>
          <cell r="CV80">
            <v>0</v>
          </cell>
          <cell r="CX80">
            <v>0</v>
          </cell>
          <cell r="CZ80">
            <v>0</v>
          </cell>
          <cell r="DB80">
            <v>0</v>
          </cell>
          <cell r="DC80">
            <v>0</v>
          </cell>
          <cell r="DD80">
            <v>0</v>
          </cell>
          <cell r="DF80">
            <v>0</v>
          </cell>
          <cell r="DH80">
            <v>0</v>
          </cell>
          <cell r="DJ80">
            <v>0</v>
          </cell>
          <cell r="DL80">
            <v>0</v>
          </cell>
          <cell r="DN80">
            <v>0</v>
          </cell>
          <cell r="DP80">
            <v>0</v>
          </cell>
          <cell r="DR80">
            <v>0</v>
          </cell>
          <cell r="DT80">
            <v>0</v>
          </cell>
          <cell r="DV80">
            <v>0</v>
          </cell>
          <cell r="DX80">
            <v>0</v>
          </cell>
          <cell r="DZ80">
            <v>0</v>
          </cell>
          <cell r="EB80">
            <v>0</v>
          </cell>
          <cell r="EC80">
            <v>0</v>
          </cell>
          <cell r="ED80">
            <v>0</v>
          </cell>
          <cell r="EE80" t="str">
            <v/>
          </cell>
          <cell r="EG80">
            <v>0</v>
          </cell>
        </row>
        <row r="81">
          <cell r="B81" t="str">
            <v>E402</v>
          </cell>
          <cell r="C81" t="str">
            <v>Utilizzi e Plusvalenze</v>
          </cell>
          <cell r="E81">
            <v>0</v>
          </cell>
          <cell r="F81">
            <v>1</v>
          </cell>
          <cell r="H81">
            <v>0</v>
          </cell>
          <cell r="J81">
            <v>0</v>
          </cell>
          <cell r="L81">
            <v>0</v>
          </cell>
          <cell r="N81">
            <v>0</v>
          </cell>
          <cell r="P81">
            <v>0</v>
          </cell>
          <cell r="R81">
            <v>0</v>
          </cell>
          <cell r="T81">
            <v>0</v>
          </cell>
          <cell r="V81">
            <v>0</v>
          </cell>
          <cell r="X81">
            <v>0</v>
          </cell>
          <cell r="Z81">
            <v>0</v>
          </cell>
          <cell r="AB81">
            <v>0</v>
          </cell>
          <cell r="AC81">
            <v>0</v>
          </cell>
          <cell r="AD81">
            <v>0</v>
          </cell>
          <cell r="AF81">
            <v>0</v>
          </cell>
          <cell r="AH81">
            <v>0</v>
          </cell>
          <cell r="AJ81">
            <v>0</v>
          </cell>
          <cell r="AL81">
            <v>0</v>
          </cell>
          <cell r="AN81">
            <v>0</v>
          </cell>
          <cell r="AP81">
            <v>0</v>
          </cell>
          <cell r="AR81">
            <v>0</v>
          </cell>
          <cell r="AT81">
            <v>0</v>
          </cell>
          <cell r="AV81">
            <v>0</v>
          </cell>
          <cell r="AX81">
            <v>0</v>
          </cell>
          <cell r="AZ81">
            <v>0</v>
          </cell>
          <cell r="BB81">
            <v>0</v>
          </cell>
          <cell r="BC81">
            <v>0</v>
          </cell>
          <cell r="BD81">
            <v>0</v>
          </cell>
          <cell r="BF81">
            <v>0</v>
          </cell>
          <cell r="BH81">
            <v>0</v>
          </cell>
          <cell r="BJ81">
            <v>0</v>
          </cell>
          <cell r="BL81">
            <v>0</v>
          </cell>
          <cell r="BN81">
            <v>0</v>
          </cell>
          <cell r="BP81">
            <v>0</v>
          </cell>
          <cell r="BR81">
            <v>0</v>
          </cell>
          <cell r="BT81">
            <v>0</v>
          </cell>
          <cell r="BV81">
            <v>0</v>
          </cell>
          <cell r="BX81">
            <v>0</v>
          </cell>
          <cell r="BZ81">
            <v>0</v>
          </cell>
          <cell r="CB81">
            <v>0</v>
          </cell>
          <cell r="CC81">
            <v>0</v>
          </cell>
          <cell r="CD81">
            <v>0</v>
          </cell>
          <cell r="CF81">
            <v>0</v>
          </cell>
          <cell r="CH81">
            <v>0</v>
          </cell>
          <cell r="CJ81">
            <v>0</v>
          </cell>
          <cell r="CL81">
            <v>0</v>
          </cell>
          <cell r="CN81">
            <v>0</v>
          </cell>
          <cell r="CP81">
            <v>0</v>
          </cell>
          <cell r="CR81">
            <v>0</v>
          </cell>
          <cell r="CT81">
            <v>0</v>
          </cell>
          <cell r="CV81">
            <v>0</v>
          </cell>
          <cell r="CX81">
            <v>0</v>
          </cell>
          <cell r="CZ81">
            <v>0</v>
          </cell>
          <cell r="DB81">
            <v>0</v>
          </cell>
          <cell r="DC81">
            <v>0</v>
          </cell>
          <cell r="DD81">
            <v>0</v>
          </cell>
          <cell r="DF81">
            <v>0</v>
          </cell>
          <cell r="DH81">
            <v>0</v>
          </cell>
          <cell r="DJ81">
            <v>0</v>
          </cell>
          <cell r="DL81">
            <v>0</v>
          </cell>
          <cell r="DN81">
            <v>0</v>
          </cell>
          <cell r="DP81">
            <v>0</v>
          </cell>
          <cell r="DR81">
            <v>0</v>
          </cell>
          <cell r="DT81">
            <v>0</v>
          </cell>
          <cell r="DV81">
            <v>0</v>
          </cell>
          <cell r="DX81">
            <v>0</v>
          </cell>
          <cell r="DZ81">
            <v>0</v>
          </cell>
          <cell r="EB81">
            <v>0</v>
          </cell>
          <cell r="EC81">
            <v>0</v>
          </cell>
          <cell r="ED81">
            <v>0</v>
          </cell>
          <cell r="EE81" t="str">
            <v/>
          </cell>
          <cell r="EG81">
            <v>0</v>
          </cell>
        </row>
        <row r="82">
          <cell r="B82" t="str">
            <v>E411</v>
          </cell>
          <cell r="C82" t="str">
            <v>Ammortamento oneri pluriennali</v>
          </cell>
          <cell r="E82">
            <v>0</v>
          </cell>
          <cell r="F82">
            <v>1</v>
          </cell>
          <cell r="H82">
            <v>0</v>
          </cell>
          <cell r="J82">
            <v>0</v>
          </cell>
          <cell r="L82">
            <v>0</v>
          </cell>
          <cell r="N82">
            <v>0</v>
          </cell>
          <cell r="P82">
            <v>0</v>
          </cell>
          <cell r="R82">
            <v>0</v>
          </cell>
          <cell r="T82">
            <v>0</v>
          </cell>
          <cell r="V82">
            <v>0</v>
          </cell>
          <cell r="X82">
            <v>0</v>
          </cell>
          <cell r="Z82">
            <v>0</v>
          </cell>
          <cell r="AB82">
            <v>0</v>
          </cell>
          <cell r="AC82">
            <v>0</v>
          </cell>
          <cell r="AD82">
            <v>0</v>
          </cell>
          <cell r="AF82">
            <v>0</v>
          </cell>
          <cell r="AH82">
            <v>0</v>
          </cell>
          <cell r="AJ82">
            <v>0</v>
          </cell>
          <cell r="AL82">
            <v>0</v>
          </cell>
          <cell r="AN82">
            <v>0</v>
          </cell>
          <cell r="AP82">
            <v>0</v>
          </cell>
          <cell r="AR82">
            <v>0</v>
          </cell>
          <cell r="AT82">
            <v>0</v>
          </cell>
          <cell r="AV82">
            <v>0</v>
          </cell>
          <cell r="AX82">
            <v>0</v>
          </cell>
          <cell r="AZ82">
            <v>0</v>
          </cell>
          <cell r="BB82">
            <v>0</v>
          </cell>
          <cell r="BC82">
            <v>0</v>
          </cell>
          <cell r="BD82">
            <v>0</v>
          </cell>
          <cell r="BF82">
            <v>0</v>
          </cell>
          <cell r="BH82">
            <v>0</v>
          </cell>
          <cell r="BJ82">
            <v>0</v>
          </cell>
          <cell r="BL82">
            <v>0</v>
          </cell>
          <cell r="BN82">
            <v>0</v>
          </cell>
          <cell r="BP82">
            <v>0</v>
          </cell>
          <cell r="BR82">
            <v>0</v>
          </cell>
          <cell r="BT82">
            <v>0</v>
          </cell>
          <cell r="BV82">
            <v>0</v>
          </cell>
          <cell r="BX82">
            <v>0</v>
          </cell>
          <cell r="BZ82">
            <v>0</v>
          </cell>
          <cell r="CB82">
            <v>0</v>
          </cell>
          <cell r="CC82">
            <v>0</v>
          </cell>
          <cell r="CD82">
            <v>0</v>
          </cell>
          <cell r="CF82">
            <v>0</v>
          </cell>
          <cell r="CH82">
            <v>0</v>
          </cell>
          <cell r="CJ82">
            <v>0</v>
          </cell>
          <cell r="CL82">
            <v>0</v>
          </cell>
          <cell r="CN82">
            <v>0</v>
          </cell>
          <cell r="CP82">
            <v>0</v>
          </cell>
          <cell r="CR82">
            <v>0</v>
          </cell>
          <cell r="CT82">
            <v>0</v>
          </cell>
          <cell r="CV82">
            <v>0</v>
          </cell>
          <cell r="CX82">
            <v>0</v>
          </cell>
          <cell r="CZ82">
            <v>0</v>
          </cell>
          <cell r="DB82">
            <v>0</v>
          </cell>
          <cell r="DC82">
            <v>0</v>
          </cell>
          <cell r="DD82">
            <v>0</v>
          </cell>
          <cell r="DF82">
            <v>0</v>
          </cell>
          <cell r="DH82">
            <v>0</v>
          </cell>
          <cell r="DJ82">
            <v>0</v>
          </cell>
          <cell r="DL82">
            <v>0</v>
          </cell>
          <cell r="DN82">
            <v>0</v>
          </cell>
          <cell r="DP82">
            <v>0</v>
          </cell>
          <cell r="DR82">
            <v>0</v>
          </cell>
          <cell r="DT82">
            <v>0</v>
          </cell>
          <cell r="DV82">
            <v>0</v>
          </cell>
          <cell r="DX82">
            <v>0</v>
          </cell>
          <cell r="DZ82">
            <v>0</v>
          </cell>
          <cell r="EB82">
            <v>0</v>
          </cell>
          <cell r="EC82">
            <v>0</v>
          </cell>
          <cell r="ED82">
            <v>0</v>
          </cell>
          <cell r="EE82" t="str">
            <v/>
          </cell>
          <cell r="EG82">
            <v>0</v>
          </cell>
        </row>
        <row r="83">
          <cell r="B83" t="str">
            <v>E421</v>
          </cell>
          <cell r="C83" t="str">
            <v>Accantonamenti</v>
          </cell>
          <cell r="E83">
            <v>0</v>
          </cell>
          <cell r="F83">
            <v>1</v>
          </cell>
          <cell r="H83">
            <v>0</v>
          </cell>
          <cell r="J83">
            <v>0</v>
          </cell>
          <cell r="L83">
            <v>0</v>
          </cell>
          <cell r="N83">
            <v>0</v>
          </cell>
          <cell r="P83">
            <v>0</v>
          </cell>
          <cell r="R83">
            <v>0</v>
          </cell>
          <cell r="T83">
            <v>0</v>
          </cell>
          <cell r="V83">
            <v>0</v>
          </cell>
          <cell r="X83">
            <v>0</v>
          </cell>
          <cell r="Z83">
            <v>0</v>
          </cell>
          <cell r="AB83">
            <v>0</v>
          </cell>
          <cell r="AC83">
            <v>0</v>
          </cell>
          <cell r="AD83">
            <v>0</v>
          </cell>
          <cell r="AF83">
            <v>0</v>
          </cell>
          <cell r="AH83">
            <v>0</v>
          </cell>
          <cell r="AJ83">
            <v>0</v>
          </cell>
          <cell r="AL83">
            <v>0</v>
          </cell>
          <cell r="AN83">
            <v>0</v>
          </cell>
          <cell r="AP83">
            <v>0</v>
          </cell>
          <cell r="AR83">
            <v>0</v>
          </cell>
          <cell r="AT83">
            <v>0</v>
          </cell>
          <cell r="AV83">
            <v>0</v>
          </cell>
          <cell r="AX83">
            <v>0</v>
          </cell>
          <cell r="AZ83">
            <v>0</v>
          </cell>
          <cell r="BB83">
            <v>0</v>
          </cell>
          <cell r="BC83">
            <v>0</v>
          </cell>
          <cell r="BD83">
            <v>0</v>
          </cell>
          <cell r="BF83">
            <v>0</v>
          </cell>
          <cell r="BH83">
            <v>0</v>
          </cell>
          <cell r="BJ83">
            <v>0</v>
          </cell>
          <cell r="BL83">
            <v>0</v>
          </cell>
          <cell r="BN83">
            <v>0</v>
          </cell>
          <cell r="BP83">
            <v>0</v>
          </cell>
          <cell r="BR83">
            <v>0</v>
          </cell>
          <cell r="BT83">
            <v>0</v>
          </cell>
          <cell r="BV83">
            <v>0</v>
          </cell>
          <cell r="BX83">
            <v>0</v>
          </cell>
          <cell r="BZ83">
            <v>0</v>
          </cell>
          <cell r="CB83">
            <v>0</v>
          </cell>
          <cell r="CC83">
            <v>0</v>
          </cell>
          <cell r="CD83">
            <v>0</v>
          </cell>
          <cell r="CF83">
            <v>0</v>
          </cell>
          <cell r="CH83">
            <v>0</v>
          </cell>
          <cell r="CJ83">
            <v>0</v>
          </cell>
          <cell r="CL83">
            <v>0</v>
          </cell>
          <cell r="CN83">
            <v>0</v>
          </cell>
          <cell r="CP83">
            <v>0</v>
          </cell>
          <cell r="CR83">
            <v>0</v>
          </cell>
          <cell r="CT83">
            <v>0</v>
          </cell>
          <cell r="CV83">
            <v>0</v>
          </cell>
          <cell r="CX83">
            <v>0</v>
          </cell>
          <cell r="CZ83">
            <v>0</v>
          </cell>
          <cell r="DB83">
            <v>0</v>
          </cell>
          <cell r="DC83">
            <v>0</v>
          </cell>
          <cell r="DD83">
            <v>0</v>
          </cell>
          <cell r="DF83">
            <v>0</v>
          </cell>
          <cell r="DH83">
            <v>0</v>
          </cell>
          <cell r="DJ83">
            <v>0</v>
          </cell>
          <cell r="DL83">
            <v>0</v>
          </cell>
          <cell r="DN83">
            <v>0</v>
          </cell>
          <cell r="DP83">
            <v>0</v>
          </cell>
          <cell r="DR83">
            <v>0</v>
          </cell>
          <cell r="DT83">
            <v>0</v>
          </cell>
          <cell r="DV83">
            <v>0</v>
          </cell>
          <cell r="DX83">
            <v>0</v>
          </cell>
          <cell r="DZ83">
            <v>0</v>
          </cell>
          <cell r="EB83">
            <v>0</v>
          </cell>
          <cell r="EC83">
            <v>0</v>
          </cell>
          <cell r="ED83">
            <v>0</v>
          </cell>
          <cell r="EE83" t="str">
            <v/>
          </cell>
          <cell r="EG83">
            <v>0</v>
          </cell>
        </row>
        <row r="84">
          <cell r="B84" t="str">
            <v>E431</v>
          </cell>
          <cell r="C84" t="str">
            <v>Accantonamento fondi</v>
          </cell>
          <cell r="E84">
            <v>0</v>
          </cell>
          <cell r="F84">
            <v>1</v>
          </cell>
          <cell r="H84">
            <v>0</v>
          </cell>
          <cell r="J84">
            <v>0</v>
          </cell>
          <cell r="L84">
            <v>0</v>
          </cell>
          <cell r="N84">
            <v>0</v>
          </cell>
          <cell r="P84">
            <v>0</v>
          </cell>
          <cell r="R84">
            <v>0</v>
          </cell>
          <cell r="T84">
            <v>0</v>
          </cell>
          <cell r="V84">
            <v>0</v>
          </cell>
          <cell r="X84">
            <v>0</v>
          </cell>
          <cell r="Z84">
            <v>0</v>
          </cell>
          <cell r="AB84">
            <v>0</v>
          </cell>
          <cell r="AC84">
            <v>0</v>
          </cell>
          <cell r="AD84">
            <v>0</v>
          </cell>
          <cell r="AF84">
            <v>0</v>
          </cell>
          <cell r="AH84">
            <v>0</v>
          </cell>
          <cell r="AJ84">
            <v>0</v>
          </cell>
          <cell r="AL84">
            <v>0</v>
          </cell>
          <cell r="AN84">
            <v>0</v>
          </cell>
          <cell r="AP84">
            <v>0</v>
          </cell>
          <cell r="AR84">
            <v>0</v>
          </cell>
          <cell r="AT84">
            <v>0</v>
          </cell>
          <cell r="AV84">
            <v>0</v>
          </cell>
          <cell r="AX84">
            <v>0</v>
          </cell>
          <cell r="AZ84">
            <v>0</v>
          </cell>
          <cell r="BB84">
            <v>0</v>
          </cell>
          <cell r="BC84">
            <v>0</v>
          </cell>
          <cell r="BD84">
            <v>0</v>
          </cell>
          <cell r="BF84">
            <v>0</v>
          </cell>
          <cell r="BH84">
            <v>0</v>
          </cell>
          <cell r="BJ84">
            <v>0</v>
          </cell>
          <cell r="BL84">
            <v>0</v>
          </cell>
          <cell r="BN84">
            <v>0</v>
          </cell>
          <cell r="BP84">
            <v>0</v>
          </cell>
          <cell r="BR84">
            <v>0</v>
          </cell>
          <cell r="BT84">
            <v>0</v>
          </cell>
          <cell r="BV84">
            <v>0</v>
          </cell>
          <cell r="BX84">
            <v>0</v>
          </cell>
          <cell r="BZ84">
            <v>0</v>
          </cell>
          <cell r="CB84">
            <v>0</v>
          </cell>
          <cell r="CC84">
            <v>0</v>
          </cell>
          <cell r="CD84">
            <v>0</v>
          </cell>
          <cell r="CF84">
            <v>0</v>
          </cell>
          <cell r="CH84">
            <v>0</v>
          </cell>
          <cell r="CJ84">
            <v>0</v>
          </cell>
          <cell r="CL84">
            <v>0</v>
          </cell>
          <cell r="CN84">
            <v>0</v>
          </cell>
          <cell r="CP84">
            <v>0</v>
          </cell>
          <cell r="CR84">
            <v>0</v>
          </cell>
          <cell r="CT84">
            <v>0</v>
          </cell>
          <cell r="CV84">
            <v>0</v>
          </cell>
          <cell r="CX84">
            <v>0</v>
          </cell>
          <cell r="CZ84">
            <v>0</v>
          </cell>
          <cell r="DB84">
            <v>0</v>
          </cell>
          <cell r="DC84">
            <v>0</v>
          </cell>
          <cell r="DD84">
            <v>0</v>
          </cell>
          <cell r="DF84">
            <v>0</v>
          </cell>
          <cell r="DH84">
            <v>0</v>
          </cell>
          <cell r="DJ84">
            <v>0</v>
          </cell>
          <cell r="DL84">
            <v>0</v>
          </cell>
          <cell r="DN84">
            <v>0</v>
          </cell>
          <cell r="DP84">
            <v>0</v>
          </cell>
          <cell r="DR84">
            <v>0</v>
          </cell>
          <cell r="DT84">
            <v>0</v>
          </cell>
          <cell r="DV84">
            <v>0</v>
          </cell>
          <cell r="DX84">
            <v>0</v>
          </cell>
          <cell r="DZ84">
            <v>0</v>
          </cell>
          <cell r="EB84">
            <v>0</v>
          </cell>
          <cell r="EC84">
            <v>0</v>
          </cell>
          <cell r="ED84">
            <v>0</v>
          </cell>
          <cell r="EE84" t="str">
            <v/>
          </cell>
          <cell r="EG84">
            <v>0</v>
          </cell>
        </row>
        <row r="85">
          <cell r="B85" t="str">
            <v>E441</v>
          </cell>
          <cell r="C85" t="str">
            <v>Rischi ed Opportunità</v>
          </cell>
          <cell r="E85">
            <v>0</v>
          </cell>
          <cell r="F85">
            <v>1</v>
          </cell>
          <cell r="H85">
            <v>0</v>
          </cell>
          <cell r="J85">
            <v>0</v>
          </cell>
          <cell r="L85">
            <v>0</v>
          </cell>
          <cell r="N85">
            <v>0</v>
          </cell>
          <cell r="P85">
            <v>0</v>
          </cell>
          <cell r="R85">
            <v>0</v>
          </cell>
          <cell r="T85">
            <v>0</v>
          </cell>
          <cell r="V85">
            <v>0</v>
          </cell>
          <cell r="X85">
            <v>0</v>
          </cell>
          <cell r="Z85">
            <v>0</v>
          </cell>
          <cell r="AB85">
            <v>0</v>
          </cell>
          <cell r="AC85">
            <v>0</v>
          </cell>
          <cell r="AD85">
            <v>0</v>
          </cell>
          <cell r="AF85">
            <v>0</v>
          </cell>
          <cell r="AH85">
            <v>0</v>
          </cell>
          <cell r="AJ85">
            <v>0</v>
          </cell>
          <cell r="AL85">
            <v>0</v>
          </cell>
          <cell r="AN85">
            <v>0</v>
          </cell>
          <cell r="AP85">
            <v>0</v>
          </cell>
          <cell r="AR85">
            <v>0</v>
          </cell>
          <cell r="AT85">
            <v>0</v>
          </cell>
          <cell r="AV85">
            <v>0</v>
          </cell>
          <cell r="AX85">
            <v>0</v>
          </cell>
          <cell r="AZ85">
            <v>0</v>
          </cell>
          <cell r="BB85">
            <v>0</v>
          </cell>
          <cell r="BC85">
            <v>0</v>
          </cell>
          <cell r="BD85">
            <v>0</v>
          </cell>
          <cell r="BF85">
            <v>0</v>
          </cell>
          <cell r="BH85">
            <v>0</v>
          </cell>
          <cell r="BJ85">
            <v>0</v>
          </cell>
          <cell r="BL85">
            <v>0</v>
          </cell>
          <cell r="BN85">
            <v>0</v>
          </cell>
          <cell r="BP85">
            <v>0</v>
          </cell>
          <cell r="BR85">
            <v>0</v>
          </cell>
          <cell r="BT85">
            <v>0</v>
          </cell>
          <cell r="BV85">
            <v>0</v>
          </cell>
          <cell r="BX85">
            <v>0</v>
          </cell>
          <cell r="BZ85">
            <v>0</v>
          </cell>
          <cell r="CB85">
            <v>0</v>
          </cell>
          <cell r="CC85">
            <v>0</v>
          </cell>
          <cell r="CD85">
            <v>0</v>
          </cell>
          <cell r="CF85">
            <v>0</v>
          </cell>
          <cell r="CH85">
            <v>0</v>
          </cell>
          <cell r="CJ85">
            <v>0</v>
          </cell>
          <cell r="CL85">
            <v>0</v>
          </cell>
          <cell r="CN85">
            <v>0</v>
          </cell>
          <cell r="CP85">
            <v>0</v>
          </cell>
          <cell r="CR85">
            <v>0</v>
          </cell>
          <cell r="CT85">
            <v>0</v>
          </cell>
          <cell r="CV85">
            <v>0</v>
          </cell>
          <cell r="CX85">
            <v>0</v>
          </cell>
          <cell r="CZ85">
            <v>0</v>
          </cell>
          <cell r="DB85">
            <v>0</v>
          </cell>
          <cell r="DC85">
            <v>0</v>
          </cell>
          <cell r="DD85">
            <v>0</v>
          </cell>
          <cell r="DF85">
            <v>0</v>
          </cell>
          <cell r="DH85">
            <v>0</v>
          </cell>
          <cell r="DJ85">
            <v>0</v>
          </cell>
          <cell r="DL85">
            <v>0</v>
          </cell>
          <cell r="DN85">
            <v>0</v>
          </cell>
          <cell r="DP85">
            <v>0</v>
          </cell>
          <cell r="DR85">
            <v>0</v>
          </cell>
          <cell r="DT85">
            <v>0</v>
          </cell>
          <cell r="DV85">
            <v>0</v>
          </cell>
          <cell r="DX85">
            <v>0</v>
          </cell>
          <cell r="DZ85">
            <v>0</v>
          </cell>
          <cell r="EB85">
            <v>0</v>
          </cell>
          <cell r="EC85">
            <v>0</v>
          </cell>
          <cell r="ED85">
            <v>0</v>
          </cell>
          <cell r="EE85" t="str">
            <v/>
          </cell>
          <cell r="EG85">
            <v>0</v>
          </cell>
        </row>
        <row r="86">
          <cell r="C86" t="str">
            <v>TOTALE COSTI</v>
          </cell>
          <cell r="D86">
            <v>0</v>
          </cell>
          <cell r="E86">
            <v>0</v>
          </cell>
          <cell r="F86">
            <v>1</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t="str">
            <v/>
          </cell>
          <cell r="EF86">
            <v>0</v>
          </cell>
          <cell r="EG86">
            <v>0</v>
          </cell>
        </row>
        <row r="88">
          <cell r="C88" t="str">
            <v>1°  RISULTATO OPERATIVO DELLA COMMESSA</v>
          </cell>
          <cell r="D88">
            <v>0</v>
          </cell>
          <cell r="E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t="str">
            <v/>
          </cell>
          <cell r="EF88">
            <v>0</v>
          </cell>
          <cell r="EG88">
            <v>0</v>
          </cell>
        </row>
        <row r="89">
          <cell r="H89">
            <v>0</v>
          </cell>
          <cell r="J89">
            <v>0</v>
          </cell>
          <cell r="L89">
            <v>0</v>
          </cell>
          <cell r="N89">
            <v>0</v>
          </cell>
          <cell r="P89">
            <v>0</v>
          </cell>
          <cell r="R89">
            <v>0</v>
          </cell>
          <cell r="T89">
            <v>0</v>
          </cell>
          <cell r="V89">
            <v>0</v>
          </cell>
          <cell r="X89">
            <v>0</v>
          </cell>
          <cell r="Z89">
            <v>0</v>
          </cell>
          <cell r="AB89">
            <v>0</v>
          </cell>
          <cell r="AF89">
            <v>0</v>
          </cell>
          <cell r="AH89">
            <v>0</v>
          </cell>
          <cell r="AJ89">
            <v>0</v>
          </cell>
          <cell r="AL89">
            <v>0</v>
          </cell>
          <cell r="AN89">
            <v>0</v>
          </cell>
          <cell r="AP89">
            <v>0</v>
          </cell>
          <cell r="AR89">
            <v>0</v>
          </cell>
          <cell r="AT89">
            <v>0</v>
          </cell>
          <cell r="AV89">
            <v>0</v>
          </cell>
          <cell r="AX89">
            <v>0</v>
          </cell>
          <cell r="AZ89">
            <v>0</v>
          </cell>
          <cell r="BB89">
            <v>0</v>
          </cell>
          <cell r="BF89">
            <v>0</v>
          </cell>
          <cell r="BH89">
            <v>0</v>
          </cell>
          <cell r="BJ89">
            <v>0</v>
          </cell>
          <cell r="BL89">
            <v>0</v>
          </cell>
          <cell r="BN89">
            <v>0</v>
          </cell>
          <cell r="BP89">
            <v>0</v>
          </cell>
          <cell r="BR89">
            <v>0</v>
          </cell>
          <cell r="BT89">
            <v>0</v>
          </cell>
          <cell r="BV89">
            <v>0</v>
          </cell>
          <cell r="BX89">
            <v>0</v>
          </cell>
          <cell r="BZ89">
            <v>0</v>
          </cell>
          <cell r="CB89">
            <v>0</v>
          </cell>
          <cell r="CF89">
            <v>0</v>
          </cell>
          <cell r="CH89">
            <v>0</v>
          </cell>
          <cell r="CJ89">
            <v>0</v>
          </cell>
          <cell r="CL89">
            <v>0</v>
          </cell>
          <cell r="CN89">
            <v>0</v>
          </cell>
          <cell r="CP89">
            <v>0</v>
          </cell>
          <cell r="CR89">
            <v>0</v>
          </cell>
          <cell r="CT89">
            <v>0</v>
          </cell>
          <cell r="CV89">
            <v>0</v>
          </cell>
          <cell r="CX89">
            <v>0</v>
          </cell>
          <cell r="CZ89">
            <v>0</v>
          </cell>
          <cell r="DB89">
            <v>0</v>
          </cell>
          <cell r="DF89">
            <v>0</v>
          </cell>
          <cell r="DH89">
            <v>0</v>
          </cell>
          <cell r="DJ89">
            <v>0</v>
          </cell>
          <cell r="DL89">
            <v>0</v>
          </cell>
          <cell r="DN89">
            <v>0</v>
          </cell>
          <cell r="DP89">
            <v>0</v>
          </cell>
          <cell r="DR89">
            <v>0</v>
          </cell>
          <cell r="DT89">
            <v>0</v>
          </cell>
          <cell r="DV89">
            <v>0</v>
          </cell>
          <cell r="DX89">
            <v>0</v>
          </cell>
          <cell r="DZ89">
            <v>0</v>
          </cell>
          <cell r="EB89">
            <v>0</v>
          </cell>
          <cell r="EG89">
            <v>0</v>
          </cell>
        </row>
        <row r="90">
          <cell r="B90" t="str">
            <v>E471</v>
          </cell>
          <cell r="C90" t="str">
            <v>Partite ed oneri straordinari</v>
          </cell>
          <cell r="E90">
            <v>0</v>
          </cell>
          <cell r="F90">
            <v>1</v>
          </cell>
          <cell r="H90">
            <v>0</v>
          </cell>
          <cell r="J90">
            <v>0</v>
          </cell>
          <cell r="L90">
            <v>0</v>
          </cell>
          <cell r="N90">
            <v>0</v>
          </cell>
          <cell r="P90">
            <v>0</v>
          </cell>
          <cell r="R90">
            <v>0</v>
          </cell>
          <cell r="T90">
            <v>0</v>
          </cell>
          <cell r="V90">
            <v>0</v>
          </cell>
          <cell r="X90">
            <v>0</v>
          </cell>
          <cell r="Z90">
            <v>0</v>
          </cell>
          <cell r="AB90">
            <v>0</v>
          </cell>
          <cell r="AC90">
            <v>0</v>
          </cell>
          <cell r="AD90">
            <v>0</v>
          </cell>
          <cell r="AF90">
            <v>0</v>
          </cell>
          <cell r="AH90">
            <v>0</v>
          </cell>
          <cell r="AJ90">
            <v>0</v>
          </cell>
          <cell r="AL90">
            <v>0</v>
          </cell>
          <cell r="AN90">
            <v>0</v>
          </cell>
          <cell r="AP90">
            <v>0</v>
          </cell>
          <cell r="AR90">
            <v>0</v>
          </cell>
          <cell r="AT90">
            <v>0</v>
          </cell>
          <cell r="AV90">
            <v>0</v>
          </cell>
          <cell r="AX90">
            <v>0</v>
          </cell>
          <cell r="AZ90">
            <v>0</v>
          </cell>
          <cell r="BB90">
            <v>0</v>
          </cell>
          <cell r="BC90">
            <v>0</v>
          </cell>
          <cell r="BD90">
            <v>0</v>
          </cell>
          <cell r="BF90">
            <v>0</v>
          </cell>
          <cell r="BH90">
            <v>0</v>
          </cell>
          <cell r="BJ90">
            <v>0</v>
          </cell>
          <cell r="BL90">
            <v>0</v>
          </cell>
          <cell r="BN90">
            <v>0</v>
          </cell>
          <cell r="BP90">
            <v>0</v>
          </cell>
          <cell r="BR90">
            <v>0</v>
          </cell>
          <cell r="BT90">
            <v>0</v>
          </cell>
          <cell r="BV90">
            <v>0</v>
          </cell>
          <cell r="BX90">
            <v>0</v>
          </cell>
          <cell r="BZ90">
            <v>0</v>
          </cell>
          <cell r="CB90">
            <v>0</v>
          </cell>
          <cell r="CC90">
            <v>0</v>
          </cell>
          <cell r="CD90">
            <v>0</v>
          </cell>
          <cell r="CF90">
            <v>0</v>
          </cell>
          <cell r="CH90">
            <v>0</v>
          </cell>
          <cell r="CJ90">
            <v>0</v>
          </cell>
          <cell r="CL90">
            <v>0</v>
          </cell>
          <cell r="CN90">
            <v>0</v>
          </cell>
          <cell r="CP90">
            <v>0</v>
          </cell>
          <cell r="CR90">
            <v>0</v>
          </cell>
          <cell r="CT90">
            <v>0</v>
          </cell>
          <cell r="CV90">
            <v>0</v>
          </cell>
          <cell r="CX90">
            <v>0</v>
          </cell>
          <cell r="CZ90">
            <v>0</v>
          </cell>
          <cell r="DB90">
            <v>0</v>
          </cell>
          <cell r="DC90">
            <v>0</v>
          </cell>
          <cell r="DD90">
            <v>0</v>
          </cell>
          <cell r="DF90">
            <v>0</v>
          </cell>
          <cell r="DH90">
            <v>0</v>
          </cell>
          <cell r="DJ90">
            <v>0</v>
          </cell>
          <cell r="DL90">
            <v>0</v>
          </cell>
          <cell r="DN90">
            <v>0</v>
          </cell>
          <cell r="DP90">
            <v>0</v>
          </cell>
          <cell r="DR90">
            <v>0</v>
          </cell>
          <cell r="DT90">
            <v>0</v>
          </cell>
          <cell r="DV90">
            <v>0</v>
          </cell>
          <cell r="DX90">
            <v>0</v>
          </cell>
          <cell r="DZ90">
            <v>0</v>
          </cell>
          <cell r="EB90">
            <v>0</v>
          </cell>
          <cell r="EC90">
            <v>0</v>
          </cell>
          <cell r="ED90">
            <v>0</v>
          </cell>
          <cell r="EE90" t="str">
            <v/>
          </cell>
          <cell r="EG90">
            <v>0</v>
          </cell>
        </row>
        <row r="91">
          <cell r="B91" t="str">
            <v>E481</v>
          </cell>
          <cell r="C91" t="str">
            <v>Oneri finanziari netti  (Consortile)</v>
          </cell>
          <cell r="E91">
            <v>0</v>
          </cell>
          <cell r="F91">
            <v>1</v>
          </cell>
          <cell r="H91">
            <v>0</v>
          </cell>
          <cell r="J91">
            <v>0</v>
          </cell>
          <cell r="L91">
            <v>0</v>
          </cell>
          <cell r="N91">
            <v>0</v>
          </cell>
          <cell r="P91">
            <v>0</v>
          </cell>
          <cell r="R91">
            <v>0</v>
          </cell>
          <cell r="T91">
            <v>0</v>
          </cell>
          <cell r="V91">
            <v>0</v>
          </cell>
          <cell r="X91">
            <v>0</v>
          </cell>
          <cell r="Z91">
            <v>0</v>
          </cell>
          <cell r="AB91">
            <v>0</v>
          </cell>
          <cell r="AC91">
            <v>0</v>
          </cell>
          <cell r="AD91">
            <v>0</v>
          </cell>
          <cell r="AF91">
            <v>0</v>
          </cell>
          <cell r="AH91">
            <v>0</v>
          </cell>
          <cell r="AJ91">
            <v>0</v>
          </cell>
          <cell r="AL91">
            <v>0</v>
          </cell>
          <cell r="AN91">
            <v>0</v>
          </cell>
          <cell r="AP91">
            <v>0</v>
          </cell>
          <cell r="AR91">
            <v>0</v>
          </cell>
          <cell r="AT91">
            <v>0</v>
          </cell>
          <cell r="AV91">
            <v>0</v>
          </cell>
          <cell r="AX91">
            <v>0</v>
          </cell>
          <cell r="AZ91">
            <v>0</v>
          </cell>
          <cell r="BB91">
            <v>0</v>
          </cell>
          <cell r="BC91">
            <v>0</v>
          </cell>
          <cell r="BD91">
            <v>0</v>
          </cell>
          <cell r="BF91">
            <v>0</v>
          </cell>
          <cell r="BH91">
            <v>0</v>
          </cell>
          <cell r="BJ91">
            <v>0</v>
          </cell>
          <cell r="BL91">
            <v>0</v>
          </cell>
          <cell r="BN91">
            <v>0</v>
          </cell>
          <cell r="BP91">
            <v>0</v>
          </cell>
          <cell r="BR91">
            <v>0</v>
          </cell>
          <cell r="BT91">
            <v>0</v>
          </cell>
          <cell r="BV91">
            <v>0</v>
          </cell>
          <cell r="BX91">
            <v>0</v>
          </cell>
          <cell r="BZ91">
            <v>0</v>
          </cell>
          <cell r="CB91">
            <v>0</v>
          </cell>
          <cell r="CC91">
            <v>0</v>
          </cell>
          <cell r="CD91">
            <v>0</v>
          </cell>
          <cell r="CF91">
            <v>0</v>
          </cell>
          <cell r="CH91">
            <v>0</v>
          </cell>
          <cell r="CJ91">
            <v>0</v>
          </cell>
          <cell r="CL91">
            <v>0</v>
          </cell>
          <cell r="CN91">
            <v>0</v>
          </cell>
          <cell r="CP91">
            <v>0</v>
          </cell>
          <cell r="CR91">
            <v>0</v>
          </cell>
          <cell r="CT91">
            <v>0</v>
          </cell>
          <cell r="CV91">
            <v>0</v>
          </cell>
          <cell r="CX91">
            <v>0</v>
          </cell>
          <cell r="CZ91">
            <v>0</v>
          </cell>
          <cell r="DB91">
            <v>0</v>
          </cell>
          <cell r="DC91">
            <v>0</v>
          </cell>
          <cell r="DD91">
            <v>0</v>
          </cell>
          <cell r="DF91">
            <v>0</v>
          </cell>
          <cell r="DH91">
            <v>0</v>
          </cell>
          <cell r="DJ91">
            <v>0</v>
          </cell>
          <cell r="DL91">
            <v>0</v>
          </cell>
          <cell r="DN91">
            <v>0</v>
          </cell>
          <cell r="DP91">
            <v>0</v>
          </cell>
          <cell r="DR91">
            <v>0</v>
          </cell>
          <cell r="DT91">
            <v>0</v>
          </cell>
          <cell r="DV91">
            <v>0</v>
          </cell>
          <cell r="DX91">
            <v>0</v>
          </cell>
          <cell r="DZ91">
            <v>0</v>
          </cell>
          <cell r="EB91">
            <v>0</v>
          </cell>
          <cell r="EC91">
            <v>0</v>
          </cell>
          <cell r="ED91">
            <v>0</v>
          </cell>
          <cell r="EE91" t="str">
            <v/>
          </cell>
          <cell r="EG91">
            <v>0</v>
          </cell>
        </row>
        <row r="92">
          <cell r="C92" t="str">
            <v>2°  RISULTATO OPERATIVO DELLA COMMESSA</v>
          </cell>
          <cell r="D92">
            <v>0</v>
          </cell>
          <cell r="E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t="str">
            <v/>
          </cell>
          <cell r="EF92">
            <v>0</v>
          </cell>
          <cell r="EG92">
            <v>0</v>
          </cell>
        </row>
        <row r="93">
          <cell r="E93">
            <v>0</v>
          </cell>
          <cell r="H93">
            <v>0</v>
          </cell>
          <cell r="J93">
            <v>0</v>
          </cell>
          <cell r="L93">
            <v>0</v>
          </cell>
          <cell r="N93">
            <v>0</v>
          </cell>
          <cell r="P93">
            <v>0</v>
          </cell>
          <cell r="R93">
            <v>0</v>
          </cell>
          <cell r="T93">
            <v>0</v>
          </cell>
          <cell r="V93">
            <v>0</v>
          </cell>
          <cell r="X93">
            <v>0</v>
          </cell>
          <cell r="Z93">
            <v>0</v>
          </cell>
          <cell r="AB93">
            <v>0</v>
          </cell>
          <cell r="AC93">
            <v>0</v>
          </cell>
          <cell r="AD93">
            <v>0</v>
          </cell>
          <cell r="AF93">
            <v>0</v>
          </cell>
          <cell r="AH93">
            <v>0</v>
          </cell>
          <cell r="AJ93">
            <v>0</v>
          </cell>
          <cell r="AL93">
            <v>0</v>
          </cell>
          <cell r="AN93">
            <v>0</v>
          </cell>
          <cell r="AP93">
            <v>0</v>
          </cell>
          <cell r="AR93">
            <v>0</v>
          </cell>
          <cell r="AT93">
            <v>0</v>
          </cell>
          <cell r="AV93">
            <v>0</v>
          </cell>
          <cell r="AX93">
            <v>0</v>
          </cell>
          <cell r="AZ93">
            <v>0</v>
          </cell>
          <cell r="BB93">
            <v>0</v>
          </cell>
          <cell r="BC93">
            <v>0</v>
          </cell>
          <cell r="BD93">
            <v>0</v>
          </cell>
          <cell r="BF93">
            <v>0</v>
          </cell>
          <cell r="BH93">
            <v>0</v>
          </cell>
          <cell r="BJ93">
            <v>0</v>
          </cell>
          <cell r="BL93">
            <v>0</v>
          </cell>
          <cell r="BN93">
            <v>0</v>
          </cell>
          <cell r="BP93">
            <v>0</v>
          </cell>
          <cell r="BR93">
            <v>0</v>
          </cell>
          <cell r="BT93">
            <v>0</v>
          </cell>
          <cell r="BV93">
            <v>0</v>
          </cell>
          <cell r="BX93">
            <v>0</v>
          </cell>
          <cell r="BZ93">
            <v>0</v>
          </cell>
          <cell r="CB93">
            <v>0</v>
          </cell>
          <cell r="CC93">
            <v>0</v>
          </cell>
          <cell r="CD93">
            <v>0</v>
          </cell>
          <cell r="CF93">
            <v>0</v>
          </cell>
          <cell r="CH93">
            <v>0</v>
          </cell>
          <cell r="CJ93">
            <v>0</v>
          </cell>
          <cell r="CL93">
            <v>0</v>
          </cell>
          <cell r="CN93">
            <v>0</v>
          </cell>
          <cell r="CP93">
            <v>0</v>
          </cell>
          <cell r="CR93">
            <v>0</v>
          </cell>
          <cell r="CT93">
            <v>0</v>
          </cell>
          <cell r="CV93">
            <v>0</v>
          </cell>
          <cell r="CX93">
            <v>0</v>
          </cell>
          <cell r="CZ93">
            <v>0</v>
          </cell>
          <cell r="DB93">
            <v>0</v>
          </cell>
          <cell r="DC93">
            <v>0</v>
          </cell>
          <cell r="DD93">
            <v>0</v>
          </cell>
          <cell r="DF93">
            <v>0</v>
          </cell>
          <cell r="DH93">
            <v>0</v>
          </cell>
          <cell r="DJ93">
            <v>0</v>
          </cell>
          <cell r="DL93">
            <v>0</v>
          </cell>
          <cell r="DN93">
            <v>0</v>
          </cell>
          <cell r="DP93">
            <v>0</v>
          </cell>
          <cell r="DR93">
            <v>0</v>
          </cell>
          <cell r="DT93">
            <v>0</v>
          </cell>
          <cell r="DV93">
            <v>0</v>
          </cell>
          <cell r="DX93">
            <v>0</v>
          </cell>
          <cell r="DZ93">
            <v>0</v>
          </cell>
          <cell r="EB93">
            <v>0</v>
          </cell>
          <cell r="EC93">
            <v>0</v>
          </cell>
          <cell r="ED93">
            <v>0</v>
          </cell>
          <cell r="EE93" t="str">
            <v/>
          </cell>
          <cell r="EG93">
            <v>0</v>
          </cell>
        </row>
        <row r="94">
          <cell r="B94" t="str">
            <v>E501</v>
          </cell>
          <cell r="C94" t="str">
            <v>Imposte  (Consortile)</v>
          </cell>
          <cell r="E94">
            <v>0</v>
          </cell>
          <cell r="F94">
            <v>1</v>
          </cell>
          <cell r="H94">
            <v>0</v>
          </cell>
          <cell r="J94">
            <v>0</v>
          </cell>
          <cell r="L94">
            <v>0</v>
          </cell>
          <cell r="N94">
            <v>0</v>
          </cell>
          <cell r="P94">
            <v>0</v>
          </cell>
          <cell r="R94">
            <v>0</v>
          </cell>
          <cell r="T94">
            <v>0</v>
          </cell>
          <cell r="V94">
            <v>0</v>
          </cell>
          <cell r="X94">
            <v>0</v>
          </cell>
          <cell r="Z94">
            <v>0</v>
          </cell>
          <cell r="AB94">
            <v>0</v>
          </cell>
          <cell r="AC94">
            <v>0</v>
          </cell>
          <cell r="AD94">
            <v>0</v>
          </cell>
          <cell r="AF94">
            <v>0</v>
          </cell>
          <cell r="AH94">
            <v>0</v>
          </cell>
          <cell r="AJ94">
            <v>0</v>
          </cell>
          <cell r="AL94">
            <v>0</v>
          </cell>
          <cell r="AN94">
            <v>0</v>
          </cell>
          <cell r="AP94">
            <v>0</v>
          </cell>
          <cell r="AR94">
            <v>0</v>
          </cell>
          <cell r="AT94">
            <v>0</v>
          </cell>
          <cell r="AV94">
            <v>0</v>
          </cell>
          <cell r="AX94">
            <v>0</v>
          </cell>
          <cell r="AZ94">
            <v>0</v>
          </cell>
          <cell r="BB94">
            <v>0</v>
          </cell>
          <cell r="BC94">
            <v>0</v>
          </cell>
          <cell r="BD94">
            <v>0</v>
          </cell>
          <cell r="BF94">
            <v>0</v>
          </cell>
          <cell r="BH94">
            <v>0</v>
          </cell>
          <cell r="BJ94">
            <v>0</v>
          </cell>
          <cell r="BL94">
            <v>0</v>
          </cell>
          <cell r="BN94">
            <v>0</v>
          </cell>
          <cell r="BP94">
            <v>0</v>
          </cell>
          <cell r="BR94">
            <v>0</v>
          </cell>
          <cell r="BT94">
            <v>0</v>
          </cell>
          <cell r="BV94">
            <v>0</v>
          </cell>
          <cell r="BX94">
            <v>0</v>
          </cell>
          <cell r="BZ94">
            <v>0</v>
          </cell>
          <cell r="CB94">
            <v>0</v>
          </cell>
          <cell r="CC94">
            <v>0</v>
          </cell>
          <cell r="CD94">
            <v>0</v>
          </cell>
          <cell r="CF94">
            <v>0</v>
          </cell>
          <cell r="CH94">
            <v>0</v>
          </cell>
          <cell r="CJ94">
            <v>0</v>
          </cell>
          <cell r="CL94">
            <v>0</v>
          </cell>
          <cell r="CN94">
            <v>0</v>
          </cell>
          <cell r="CP94">
            <v>0</v>
          </cell>
          <cell r="CR94">
            <v>0</v>
          </cell>
          <cell r="CT94">
            <v>0</v>
          </cell>
          <cell r="CV94">
            <v>0</v>
          </cell>
          <cell r="CX94">
            <v>0</v>
          </cell>
          <cell r="CZ94">
            <v>0</v>
          </cell>
          <cell r="DB94">
            <v>0</v>
          </cell>
          <cell r="DC94">
            <v>0</v>
          </cell>
          <cell r="DD94">
            <v>0</v>
          </cell>
          <cell r="DF94">
            <v>0</v>
          </cell>
          <cell r="DH94">
            <v>0</v>
          </cell>
          <cell r="DJ94">
            <v>0</v>
          </cell>
          <cell r="DL94">
            <v>0</v>
          </cell>
          <cell r="DN94">
            <v>0</v>
          </cell>
          <cell r="DP94">
            <v>0</v>
          </cell>
          <cell r="DR94">
            <v>0</v>
          </cell>
          <cell r="DT94">
            <v>0</v>
          </cell>
          <cell r="DV94">
            <v>0</v>
          </cell>
          <cell r="DX94">
            <v>0</v>
          </cell>
          <cell r="DZ94">
            <v>0</v>
          </cell>
          <cell r="EB94">
            <v>0</v>
          </cell>
          <cell r="EC94">
            <v>0</v>
          </cell>
          <cell r="ED94">
            <v>0</v>
          </cell>
          <cell r="EE94" t="str">
            <v/>
          </cell>
          <cell r="EG94">
            <v>0</v>
          </cell>
        </row>
        <row r="95">
          <cell r="C95" t="str">
            <v>MARGINE  OPERATIVO  LORDO    "MOL"</v>
          </cell>
          <cell r="D95">
            <v>0</v>
          </cell>
          <cell r="E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t="str">
            <v/>
          </cell>
          <cell r="EF95">
            <v>0</v>
          </cell>
          <cell r="EG95">
            <v>0</v>
          </cell>
        </row>
        <row r="97">
          <cell r="H97">
            <v>0</v>
          </cell>
          <cell r="J97">
            <v>0</v>
          </cell>
          <cell r="L97">
            <v>0</v>
          </cell>
          <cell r="N97">
            <v>0</v>
          </cell>
          <cell r="P97">
            <v>0</v>
          </cell>
          <cell r="R97">
            <v>0</v>
          </cell>
          <cell r="T97">
            <v>0</v>
          </cell>
          <cell r="V97">
            <v>0</v>
          </cell>
          <cell r="X97">
            <v>0</v>
          </cell>
          <cell r="Z97">
            <v>0</v>
          </cell>
          <cell r="AB97">
            <v>0</v>
          </cell>
          <cell r="AC97">
            <v>0</v>
          </cell>
          <cell r="AD97">
            <v>0</v>
          </cell>
          <cell r="AF97">
            <v>0</v>
          </cell>
          <cell r="AH97">
            <v>0</v>
          </cell>
          <cell r="AJ97">
            <v>0</v>
          </cell>
          <cell r="AL97">
            <v>0</v>
          </cell>
          <cell r="AN97">
            <v>0</v>
          </cell>
          <cell r="AP97">
            <v>0</v>
          </cell>
          <cell r="AR97">
            <v>0</v>
          </cell>
          <cell r="AT97">
            <v>0</v>
          </cell>
          <cell r="AV97">
            <v>0</v>
          </cell>
          <cell r="AX97">
            <v>0</v>
          </cell>
          <cell r="AZ97">
            <v>0</v>
          </cell>
          <cell r="BB97">
            <v>0</v>
          </cell>
          <cell r="BC97">
            <v>0</v>
          </cell>
          <cell r="BD97">
            <v>0</v>
          </cell>
          <cell r="BF97">
            <v>0</v>
          </cell>
          <cell r="BH97">
            <v>0</v>
          </cell>
          <cell r="BJ97">
            <v>0</v>
          </cell>
          <cell r="BL97">
            <v>0</v>
          </cell>
          <cell r="BN97">
            <v>0</v>
          </cell>
          <cell r="BP97">
            <v>0</v>
          </cell>
          <cell r="BR97">
            <v>0</v>
          </cell>
          <cell r="BT97">
            <v>0</v>
          </cell>
          <cell r="BV97">
            <v>0</v>
          </cell>
          <cell r="BX97">
            <v>0</v>
          </cell>
          <cell r="BZ97">
            <v>0</v>
          </cell>
          <cell r="CB97">
            <v>0</v>
          </cell>
          <cell r="CC97">
            <v>0</v>
          </cell>
          <cell r="CD97">
            <v>0</v>
          </cell>
          <cell r="CF97">
            <v>0</v>
          </cell>
          <cell r="CH97">
            <v>0</v>
          </cell>
          <cell r="CJ97">
            <v>0</v>
          </cell>
          <cell r="CL97">
            <v>0</v>
          </cell>
          <cell r="CN97">
            <v>0</v>
          </cell>
          <cell r="CP97">
            <v>0</v>
          </cell>
          <cell r="CR97">
            <v>0</v>
          </cell>
          <cell r="CT97">
            <v>0</v>
          </cell>
          <cell r="CV97">
            <v>0</v>
          </cell>
          <cell r="CX97">
            <v>0</v>
          </cell>
          <cell r="CZ97">
            <v>0</v>
          </cell>
          <cell r="DB97">
            <v>0</v>
          </cell>
          <cell r="DC97">
            <v>0</v>
          </cell>
          <cell r="DD97">
            <v>0</v>
          </cell>
          <cell r="DF97">
            <v>0</v>
          </cell>
          <cell r="DH97">
            <v>0</v>
          </cell>
          <cell r="DJ97">
            <v>0</v>
          </cell>
          <cell r="DL97">
            <v>0</v>
          </cell>
          <cell r="DN97">
            <v>0</v>
          </cell>
          <cell r="DP97">
            <v>0</v>
          </cell>
          <cell r="DR97">
            <v>0</v>
          </cell>
          <cell r="DT97">
            <v>0</v>
          </cell>
          <cell r="DV97">
            <v>0</v>
          </cell>
          <cell r="DX97">
            <v>0</v>
          </cell>
          <cell r="DZ97">
            <v>0</v>
          </cell>
          <cell r="EB97">
            <v>0</v>
          </cell>
          <cell r="EC97">
            <v>0</v>
          </cell>
          <cell r="ED97">
            <v>0</v>
          </cell>
          <cell r="EE97" t="str">
            <v/>
          </cell>
          <cell r="EG97">
            <v>0</v>
          </cell>
        </row>
        <row r="98">
          <cell r="C98" t="str">
            <v>Oneri e Proventi Finanziari Netti</v>
          </cell>
          <cell r="D98">
            <v>0</v>
          </cell>
          <cell r="E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t="str">
            <v/>
          </cell>
          <cell r="EF98">
            <v>0</v>
          </cell>
          <cell r="EG98">
            <v>0</v>
          </cell>
        </row>
        <row r="99">
          <cell r="B99" t="str">
            <v>E531</v>
          </cell>
          <cell r="C99" t="str">
            <v>Oneri Finanziari netti a Breve</v>
          </cell>
          <cell r="E99">
            <v>0</v>
          </cell>
          <cell r="F99">
            <v>1</v>
          </cell>
          <cell r="G99">
            <v>0</v>
          </cell>
          <cell r="H99">
            <v>0</v>
          </cell>
          <cell r="J99">
            <v>0</v>
          </cell>
          <cell r="L99">
            <v>0</v>
          </cell>
          <cell r="N99">
            <v>0</v>
          </cell>
          <cell r="P99">
            <v>0</v>
          </cell>
          <cell r="R99">
            <v>0</v>
          </cell>
          <cell r="T99">
            <v>0</v>
          </cell>
          <cell r="V99">
            <v>0</v>
          </cell>
          <cell r="X99">
            <v>0</v>
          </cell>
          <cell r="Z99">
            <v>0</v>
          </cell>
          <cell r="AB99">
            <v>0</v>
          </cell>
          <cell r="AC99">
            <v>0</v>
          </cell>
          <cell r="AD99">
            <v>0</v>
          </cell>
          <cell r="AF99">
            <v>0</v>
          </cell>
          <cell r="AH99">
            <v>0</v>
          </cell>
          <cell r="AJ99">
            <v>0</v>
          </cell>
          <cell r="AL99">
            <v>0</v>
          </cell>
          <cell r="AN99">
            <v>0</v>
          </cell>
          <cell r="AP99">
            <v>0</v>
          </cell>
          <cell r="AR99">
            <v>0</v>
          </cell>
          <cell r="AT99">
            <v>0</v>
          </cell>
          <cell r="AV99">
            <v>0</v>
          </cell>
          <cell r="AX99">
            <v>0</v>
          </cell>
          <cell r="AZ99">
            <v>0</v>
          </cell>
          <cell r="BB99">
            <v>0</v>
          </cell>
          <cell r="BC99">
            <v>0</v>
          </cell>
          <cell r="BD99">
            <v>0</v>
          </cell>
          <cell r="BF99">
            <v>0</v>
          </cell>
          <cell r="BH99">
            <v>0</v>
          </cell>
          <cell r="BJ99">
            <v>0</v>
          </cell>
          <cell r="BL99">
            <v>0</v>
          </cell>
          <cell r="BN99">
            <v>0</v>
          </cell>
          <cell r="BP99">
            <v>0</v>
          </cell>
          <cell r="BR99">
            <v>0</v>
          </cell>
          <cell r="BT99">
            <v>0</v>
          </cell>
          <cell r="BV99">
            <v>0</v>
          </cell>
          <cell r="BX99">
            <v>0</v>
          </cell>
          <cell r="BZ99">
            <v>0</v>
          </cell>
          <cell r="CB99">
            <v>0</v>
          </cell>
          <cell r="CC99">
            <v>0</v>
          </cell>
          <cell r="CD99">
            <v>0</v>
          </cell>
          <cell r="CF99">
            <v>0</v>
          </cell>
          <cell r="CH99">
            <v>0</v>
          </cell>
          <cell r="CJ99">
            <v>0</v>
          </cell>
          <cell r="CL99">
            <v>0</v>
          </cell>
          <cell r="CN99">
            <v>0</v>
          </cell>
          <cell r="CP99">
            <v>0</v>
          </cell>
          <cell r="CR99">
            <v>0</v>
          </cell>
          <cell r="CT99">
            <v>0</v>
          </cell>
          <cell r="CV99">
            <v>0</v>
          </cell>
          <cell r="CX99">
            <v>0</v>
          </cell>
          <cell r="CZ99">
            <v>0</v>
          </cell>
          <cell r="DB99">
            <v>0</v>
          </cell>
          <cell r="DC99">
            <v>0</v>
          </cell>
          <cell r="DD99">
            <v>0</v>
          </cell>
          <cell r="DF99">
            <v>0</v>
          </cell>
          <cell r="DH99">
            <v>0</v>
          </cell>
          <cell r="DJ99">
            <v>0</v>
          </cell>
          <cell r="DL99">
            <v>0</v>
          </cell>
          <cell r="DN99">
            <v>0</v>
          </cell>
          <cell r="DP99">
            <v>0</v>
          </cell>
          <cell r="DR99">
            <v>0</v>
          </cell>
          <cell r="DT99">
            <v>0</v>
          </cell>
          <cell r="DV99">
            <v>0</v>
          </cell>
          <cell r="DX99">
            <v>0</v>
          </cell>
          <cell r="DZ99">
            <v>0</v>
          </cell>
          <cell r="EB99">
            <v>0</v>
          </cell>
          <cell r="EC99">
            <v>0</v>
          </cell>
          <cell r="ED99">
            <v>0</v>
          </cell>
          <cell r="EE99" t="str">
            <v/>
          </cell>
          <cell r="EG99">
            <v>0</v>
          </cell>
        </row>
        <row r="100">
          <cell r="B100" t="str">
            <v>E532</v>
          </cell>
          <cell r="C100" t="str">
            <v>Proventi Finanziari netti a Breve</v>
          </cell>
          <cell r="E100">
            <v>0</v>
          </cell>
          <cell r="F100">
            <v>1</v>
          </cell>
          <cell r="G100">
            <v>0</v>
          </cell>
          <cell r="H100">
            <v>0</v>
          </cell>
          <cell r="J100">
            <v>0</v>
          </cell>
          <cell r="L100">
            <v>0</v>
          </cell>
          <cell r="N100">
            <v>0</v>
          </cell>
          <cell r="P100">
            <v>0</v>
          </cell>
          <cell r="R100">
            <v>0</v>
          </cell>
          <cell r="T100">
            <v>0</v>
          </cell>
          <cell r="V100">
            <v>0</v>
          </cell>
          <cell r="X100">
            <v>0</v>
          </cell>
          <cell r="Z100">
            <v>0</v>
          </cell>
          <cell r="AB100">
            <v>0</v>
          </cell>
          <cell r="AC100">
            <v>0</v>
          </cell>
          <cell r="AD100">
            <v>0</v>
          </cell>
          <cell r="AF100">
            <v>0</v>
          </cell>
          <cell r="AH100">
            <v>0</v>
          </cell>
          <cell r="AJ100">
            <v>0</v>
          </cell>
          <cell r="AL100">
            <v>0</v>
          </cell>
          <cell r="AN100">
            <v>0</v>
          </cell>
          <cell r="AP100">
            <v>0</v>
          </cell>
          <cell r="AR100">
            <v>0</v>
          </cell>
          <cell r="AT100">
            <v>0</v>
          </cell>
          <cell r="AV100">
            <v>0</v>
          </cell>
          <cell r="AX100">
            <v>0</v>
          </cell>
          <cell r="AZ100">
            <v>0</v>
          </cell>
          <cell r="BB100">
            <v>0</v>
          </cell>
          <cell r="BC100">
            <v>0</v>
          </cell>
          <cell r="BD100">
            <v>0</v>
          </cell>
          <cell r="BF100">
            <v>0</v>
          </cell>
          <cell r="BH100">
            <v>0</v>
          </cell>
          <cell r="BJ100">
            <v>0</v>
          </cell>
          <cell r="BL100">
            <v>0</v>
          </cell>
          <cell r="BN100">
            <v>0</v>
          </cell>
          <cell r="BP100">
            <v>0</v>
          </cell>
          <cell r="BR100">
            <v>0</v>
          </cell>
          <cell r="BT100">
            <v>0</v>
          </cell>
          <cell r="BV100">
            <v>0</v>
          </cell>
          <cell r="BX100">
            <v>0</v>
          </cell>
          <cell r="BZ100">
            <v>0</v>
          </cell>
          <cell r="CB100">
            <v>0</v>
          </cell>
          <cell r="CC100">
            <v>0</v>
          </cell>
          <cell r="CD100">
            <v>0</v>
          </cell>
          <cell r="CF100">
            <v>0</v>
          </cell>
          <cell r="CH100">
            <v>0</v>
          </cell>
          <cell r="CJ100">
            <v>0</v>
          </cell>
          <cell r="CL100">
            <v>0</v>
          </cell>
          <cell r="CN100">
            <v>0</v>
          </cell>
          <cell r="CP100">
            <v>0</v>
          </cell>
          <cell r="CR100">
            <v>0</v>
          </cell>
          <cell r="CT100">
            <v>0</v>
          </cell>
          <cell r="CV100">
            <v>0</v>
          </cell>
          <cell r="CX100">
            <v>0</v>
          </cell>
          <cell r="CZ100">
            <v>0</v>
          </cell>
          <cell r="DB100">
            <v>0</v>
          </cell>
          <cell r="DC100">
            <v>0</v>
          </cell>
          <cell r="DD100">
            <v>0</v>
          </cell>
          <cell r="DF100">
            <v>0</v>
          </cell>
          <cell r="DH100">
            <v>0</v>
          </cell>
          <cell r="DJ100">
            <v>0</v>
          </cell>
          <cell r="DL100">
            <v>0</v>
          </cell>
          <cell r="DN100">
            <v>0</v>
          </cell>
          <cell r="DP100">
            <v>0</v>
          </cell>
          <cell r="DR100">
            <v>0</v>
          </cell>
          <cell r="DT100">
            <v>0</v>
          </cell>
          <cell r="DV100">
            <v>0</v>
          </cell>
          <cell r="DX100">
            <v>0</v>
          </cell>
          <cell r="DZ100">
            <v>0</v>
          </cell>
          <cell r="EB100">
            <v>0</v>
          </cell>
          <cell r="EC100">
            <v>0</v>
          </cell>
          <cell r="ED100">
            <v>0</v>
          </cell>
          <cell r="EE100" t="str">
            <v/>
          </cell>
          <cell r="EG100">
            <v>0</v>
          </cell>
        </row>
        <row r="101">
          <cell r="B101" t="str">
            <v>E533</v>
          </cell>
          <cell r="C101" t="str">
            <v>Oneri Finanziari netti a M/L</v>
          </cell>
          <cell r="E101">
            <v>0</v>
          </cell>
          <cell r="F101">
            <v>1</v>
          </cell>
          <cell r="H101">
            <v>0</v>
          </cell>
          <cell r="J101">
            <v>0</v>
          </cell>
          <cell r="L101">
            <v>0</v>
          </cell>
          <cell r="N101">
            <v>0</v>
          </cell>
          <cell r="P101">
            <v>0</v>
          </cell>
          <cell r="R101">
            <v>0</v>
          </cell>
          <cell r="T101">
            <v>0</v>
          </cell>
          <cell r="V101">
            <v>0</v>
          </cell>
          <cell r="X101">
            <v>0</v>
          </cell>
          <cell r="Z101">
            <v>0</v>
          </cell>
          <cell r="AB101">
            <v>0</v>
          </cell>
          <cell r="AC101">
            <v>0</v>
          </cell>
          <cell r="AD101">
            <v>0</v>
          </cell>
          <cell r="AF101">
            <v>0</v>
          </cell>
          <cell r="AH101">
            <v>0</v>
          </cell>
          <cell r="AJ101">
            <v>0</v>
          </cell>
          <cell r="AL101">
            <v>0</v>
          </cell>
          <cell r="AN101">
            <v>0</v>
          </cell>
          <cell r="AP101">
            <v>0</v>
          </cell>
          <cell r="AR101">
            <v>0</v>
          </cell>
          <cell r="AT101">
            <v>0</v>
          </cell>
          <cell r="AV101">
            <v>0</v>
          </cell>
          <cell r="AX101">
            <v>0</v>
          </cell>
          <cell r="AZ101">
            <v>0</v>
          </cell>
          <cell r="BB101">
            <v>0</v>
          </cell>
          <cell r="BC101">
            <v>0</v>
          </cell>
          <cell r="BD101">
            <v>0</v>
          </cell>
          <cell r="BF101">
            <v>0</v>
          </cell>
          <cell r="BH101">
            <v>0</v>
          </cell>
          <cell r="BJ101">
            <v>0</v>
          </cell>
          <cell r="BL101">
            <v>0</v>
          </cell>
          <cell r="BN101">
            <v>0</v>
          </cell>
          <cell r="BP101">
            <v>0</v>
          </cell>
          <cell r="BR101">
            <v>0</v>
          </cell>
          <cell r="BT101">
            <v>0</v>
          </cell>
          <cell r="BV101">
            <v>0</v>
          </cell>
          <cell r="BX101">
            <v>0</v>
          </cell>
          <cell r="BZ101">
            <v>0</v>
          </cell>
          <cell r="CB101">
            <v>0</v>
          </cell>
          <cell r="CC101">
            <v>0</v>
          </cell>
          <cell r="CD101">
            <v>0</v>
          </cell>
          <cell r="CF101">
            <v>0</v>
          </cell>
          <cell r="CH101">
            <v>0</v>
          </cell>
          <cell r="CJ101">
            <v>0</v>
          </cell>
          <cell r="CL101">
            <v>0</v>
          </cell>
          <cell r="CN101">
            <v>0</v>
          </cell>
          <cell r="CP101">
            <v>0</v>
          </cell>
          <cell r="CR101">
            <v>0</v>
          </cell>
          <cell r="CT101">
            <v>0</v>
          </cell>
          <cell r="CV101">
            <v>0</v>
          </cell>
          <cell r="CX101">
            <v>0</v>
          </cell>
          <cell r="CZ101">
            <v>0</v>
          </cell>
          <cell r="DB101">
            <v>0</v>
          </cell>
          <cell r="DC101">
            <v>0</v>
          </cell>
          <cell r="DD101">
            <v>0</v>
          </cell>
          <cell r="DF101">
            <v>0</v>
          </cell>
          <cell r="DH101">
            <v>0</v>
          </cell>
          <cell r="DJ101">
            <v>0</v>
          </cell>
          <cell r="DL101">
            <v>0</v>
          </cell>
          <cell r="DN101">
            <v>0</v>
          </cell>
          <cell r="DP101">
            <v>0</v>
          </cell>
          <cell r="DR101">
            <v>0</v>
          </cell>
          <cell r="DT101">
            <v>0</v>
          </cell>
          <cell r="DV101">
            <v>0</v>
          </cell>
          <cell r="DX101">
            <v>0</v>
          </cell>
          <cell r="DZ101">
            <v>0</v>
          </cell>
          <cell r="EB101">
            <v>0</v>
          </cell>
          <cell r="EC101">
            <v>0</v>
          </cell>
          <cell r="ED101">
            <v>0</v>
          </cell>
          <cell r="EE101" t="str">
            <v/>
          </cell>
          <cell r="EG101">
            <v>0</v>
          </cell>
        </row>
        <row r="102">
          <cell r="B102" t="str">
            <v>E534</v>
          </cell>
          <cell r="C102" t="str">
            <v>Proventi Finanziari netti a M/L</v>
          </cell>
          <cell r="E102">
            <v>0</v>
          </cell>
          <cell r="F102">
            <v>1</v>
          </cell>
          <cell r="H102">
            <v>0</v>
          </cell>
          <cell r="J102">
            <v>0</v>
          </cell>
          <cell r="L102">
            <v>0</v>
          </cell>
          <cell r="N102">
            <v>0</v>
          </cell>
          <cell r="P102">
            <v>0</v>
          </cell>
          <cell r="R102">
            <v>0</v>
          </cell>
          <cell r="T102">
            <v>0</v>
          </cell>
          <cell r="V102">
            <v>0</v>
          </cell>
          <cell r="X102">
            <v>0</v>
          </cell>
          <cell r="Z102">
            <v>0</v>
          </cell>
          <cell r="AB102">
            <v>0</v>
          </cell>
          <cell r="AC102">
            <v>0</v>
          </cell>
          <cell r="AD102">
            <v>0</v>
          </cell>
          <cell r="AF102">
            <v>0</v>
          </cell>
          <cell r="AH102">
            <v>0</v>
          </cell>
          <cell r="AJ102">
            <v>0</v>
          </cell>
          <cell r="AL102">
            <v>0</v>
          </cell>
          <cell r="AN102">
            <v>0</v>
          </cell>
          <cell r="AP102">
            <v>0</v>
          </cell>
          <cell r="AR102">
            <v>0</v>
          </cell>
          <cell r="AT102">
            <v>0</v>
          </cell>
          <cell r="AV102">
            <v>0</v>
          </cell>
          <cell r="AX102">
            <v>0</v>
          </cell>
          <cell r="AZ102">
            <v>0</v>
          </cell>
          <cell r="BB102">
            <v>0</v>
          </cell>
          <cell r="BC102">
            <v>0</v>
          </cell>
          <cell r="BD102">
            <v>0</v>
          </cell>
          <cell r="BF102">
            <v>0</v>
          </cell>
          <cell r="BH102">
            <v>0</v>
          </cell>
          <cell r="BJ102">
            <v>0</v>
          </cell>
          <cell r="BL102">
            <v>0</v>
          </cell>
          <cell r="BN102">
            <v>0</v>
          </cell>
          <cell r="BP102">
            <v>0</v>
          </cell>
          <cell r="BR102">
            <v>0</v>
          </cell>
          <cell r="BT102">
            <v>0</v>
          </cell>
          <cell r="BV102">
            <v>0</v>
          </cell>
          <cell r="BX102">
            <v>0</v>
          </cell>
          <cell r="BZ102">
            <v>0</v>
          </cell>
          <cell r="CB102">
            <v>0</v>
          </cell>
          <cell r="CC102">
            <v>0</v>
          </cell>
          <cell r="CD102">
            <v>0</v>
          </cell>
          <cell r="CF102">
            <v>0</v>
          </cell>
          <cell r="CH102">
            <v>0</v>
          </cell>
          <cell r="CJ102">
            <v>0</v>
          </cell>
          <cell r="CL102">
            <v>0</v>
          </cell>
          <cell r="CN102">
            <v>0</v>
          </cell>
          <cell r="CP102">
            <v>0</v>
          </cell>
          <cell r="CR102">
            <v>0</v>
          </cell>
          <cell r="CT102">
            <v>0</v>
          </cell>
          <cell r="CV102">
            <v>0</v>
          </cell>
          <cell r="CX102">
            <v>0</v>
          </cell>
          <cell r="CZ102">
            <v>0</v>
          </cell>
          <cell r="DB102">
            <v>0</v>
          </cell>
          <cell r="DC102">
            <v>0</v>
          </cell>
          <cell r="DD102">
            <v>0</v>
          </cell>
          <cell r="DF102">
            <v>0</v>
          </cell>
          <cell r="DH102">
            <v>0</v>
          </cell>
          <cell r="DJ102">
            <v>0</v>
          </cell>
          <cell r="DL102">
            <v>0</v>
          </cell>
          <cell r="DN102">
            <v>0</v>
          </cell>
          <cell r="DP102">
            <v>0</v>
          </cell>
          <cell r="DR102">
            <v>0</v>
          </cell>
          <cell r="DT102">
            <v>0</v>
          </cell>
          <cell r="DV102">
            <v>0</v>
          </cell>
          <cell r="DX102">
            <v>0</v>
          </cell>
          <cell r="DZ102">
            <v>0</v>
          </cell>
          <cell r="EB102">
            <v>0</v>
          </cell>
          <cell r="EC102">
            <v>0</v>
          </cell>
          <cell r="ED102">
            <v>0</v>
          </cell>
          <cell r="EE102" t="str">
            <v/>
          </cell>
          <cell r="EG102">
            <v>0</v>
          </cell>
        </row>
        <row r="103">
          <cell r="B103" t="str">
            <v>E535</v>
          </cell>
          <cell r="C103" t="str">
            <v>Oneri Finanziari netti Intercompany</v>
          </cell>
          <cell r="E103">
            <v>0</v>
          </cell>
          <cell r="F103">
            <v>1</v>
          </cell>
          <cell r="H103">
            <v>0</v>
          </cell>
          <cell r="J103">
            <v>0</v>
          </cell>
          <cell r="L103">
            <v>0</v>
          </cell>
          <cell r="N103">
            <v>0</v>
          </cell>
          <cell r="P103">
            <v>0</v>
          </cell>
          <cell r="R103">
            <v>0</v>
          </cell>
          <cell r="T103">
            <v>0</v>
          </cell>
          <cell r="V103">
            <v>0</v>
          </cell>
          <cell r="X103">
            <v>0</v>
          </cell>
          <cell r="Z103">
            <v>0</v>
          </cell>
          <cell r="AB103">
            <v>0</v>
          </cell>
          <cell r="AC103">
            <v>0</v>
          </cell>
          <cell r="AD103">
            <v>0</v>
          </cell>
          <cell r="AF103">
            <v>0</v>
          </cell>
          <cell r="AH103">
            <v>0</v>
          </cell>
          <cell r="AJ103">
            <v>0</v>
          </cell>
          <cell r="AL103">
            <v>0</v>
          </cell>
          <cell r="AN103">
            <v>0</v>
          </cell>
          <cell r="AP103">
            <v>0</v>
          </cell>
          <cell r="AR103">
            <v>0</v>
          </cell>
          <cell r="AT103">
            <v>0</v>
          </cell>
          <cell r="AV103">
            <v>0</v>
          </cell>
          <cell r="AX103">
            <v>0</v>
          </cell>
          <cell r="AZ103">
            <v>0</v>
          </cell>
          <cell r="BB103">
            <v>0</v>
          </cell>
          <cell r="BC103">
            <v>0</v>
          </cell>
          <cell r="BD103">
            <v>0</v>
          </cell>
          <cell r="BF103">
            <v>0</v>
          </cell>
          <cell r="BH103">
            <v>0</v>
          </cell>
          <cell r="BJ103">
            <v>0</v>
          </cell>
          <cell r="BL103">
            <v>0</v>
          </cell>
          <cell r="BN103">
            <v>0</v>
          </cell>
          <cell r="BP103">
            <v>0</v>
          </cell>
          <cell r="BR103">
            <v>0</v>
          </cell>
          <cell r="BT103">
            <v>0</v>
          </cell>
          <cell r="BV103">
            <v>0</v>
          </cell>
          <cell r="BX103">
            <v>0</v>
          </cell>
          <cell r="BZ103">
            <v>0</v>
          </cell>
          <cell r="CB103">
            <v>0</v>
          </cell>
          <cell r="CC103">
            <v>0</v>
          </cell>
          <cell r="CD103">
            <v>0</v>
          </cell>
          <cell r="CF103">
            <v>0</v>
          </cell>
          <cell r="CH103">
            <v>0</v>
          </cell>
          <cell r="CJ103">
            <v>0</v>
          </cell>
          <cell r="CL103">
            <v>0</v>
          </cell>
          <cell r="CN103">
            <v>0</v>
          </cell>
          <cell r="CP103">
            <v>0</v>
          </cell>
          <cell r="CR103">
            <v>0</v>
          </cell>
          <cell r="CT103">
            <v>0</v>
          </cell>
          <cell r="CV103">
            <v>0</v>
          </cell>
          <cell r="CX103">
            <v>0</v>
          </cell>
          <cell r="CZ103">
            <v>0</v>
          </cell>
          <cell r="DB103">
            <v>0</v>
          </cell>
          <cell r="DC103">
            <v>0</v>
          </cell>
          <cell r="DD103">
            <v>0</v>
          </cell>
          <cell r="DF103">
            <v>0</v>
          </cell>
          <cell r="DH103">
            <v>0</v>
          </cell>
          <cell r="DJ103">
            <v>0</v>
          </cell>
          <cell r="DL103">
            <v>0</v>
          </cell>
          <cell r="DN103">
            <v>0</v>
          </cell>
          <cell r="DP103">
            <v>0</v>
          </cell>
          <cell r="DR103">
            <v>0</v>
          </cell>
          <cell r="DT103">
            <v>0</v>
          </cell>
          <cell r="DV103">
            <v>0</v>
          </cell>
          <cell r="DX103">
            <v>0</v>
          </cell>
          <cell r="DZ103">
            <v>0</v>
          </cell>
          <cell r="EB103">
            <v>0</v>
          </cell>
          <cell r="EC103">
            <v>0</v>
          </cell>
          <cell r="ED103">
            <v>0</v>
          </cell>
          <cell r="EE103" t="str">
            <v/>
          </cell>
          <cell r="EG103">
            <v>0</v>
          </cell>
        </row>
        <row r="104">
          <cell r="B104" t="str">
            <v>E536</v>
          </cell>
          <cell r="C104" t="str">
            <v>Proventi Finanziari netti Intercompany</v>
          </cell>
          <cell r="E104">
            <v>0</v>
          </cell>
          <cell r="F104">
            <v>1</v>
          </cell>
          <cell r="H104">
            <v>0</v>
          </cell>
          <cell r="J104">
            <v>0</v>
          </cell>
          <cell r="L104">
            <v>0</v>
          </cell>
          <cell r="N104">
            <v>0</v>
          </cell>
          <cell r="P104">
            <v>0</v>
          </cell>
          <cell r="R104">
            <v>0</v>
          </cell>
          <cell r="T104">
            <v>0</v>
          </cell>
          <cell r="V104">
            <v>0</v>
          </cell>
          <cell r="X104">
            <v>0</v>
          </cell>
          <cell r="Z104">
            <v>0</v>
          </cell>
          <cell r="AB104">
            <v>0</v>
          </cell>
          <cell r="AC104">
            <v>0</v>
          </cell>
          <cell r="AD104">
            <v>0</v>
          </cell>
          <cell r="AF104">
            <v>0</v>
          </cell>
          <cell r="AH104">
            <v>0</v>
          </cell>
          <cell r="AJ104">
            <v>0</v>
          </cell>
          <cell r="AL104">
            <v>0</v>
          </cell>
          <cell r="AN104">
            <v>0</v>
          </cell>
          <cell r="AP104">
            <v>0</v>
          </cell>
          <cell r="AR104">
            <v>0</v>
          </cell>
          <cell r="AT104">
            <v>0</v>
          </cell>
          <cell r="AV104">
            <v>0</v>
          </cell>
          <cell r="AX104">
            <v>0</v>
          </cell>
          <cell r="AZ104">
            <v>0</v>
          </cell>
          <cell r="BB104">
            <v>0</v>
          </cell>
          <cell r="BC104">
            <v>0</v>
          </cell>
          <cell r="BD104">
            <v>0</v>
          </cell>
          <cell r="BF104">
            <v>0</v>
          </cell>
          <cell r="BH104">
            <v>0</v>
          </cell>
          <cell r="BJ104">
            <v>0</v>
          </cell>
          <cell r="BL104">
            <v>0</v>
          </cell>
          <cell r="BN104">
            <v>0</v>
          </cell>
          <cell r="BP104">
            <v>0</v>
          </cell>
          <cell r="BR104">
            <v>0</v>
          </cell>
          <cell r="BT104">
            <v>0</v>
          </cell>
          <cell r="BV104">
            <v>0</v>
          </cell>
          <cell r="BX104">
            <v>0</v>
          </cell>
          <cell r="BZ104">
            <v>0</v>
          </cell>
          <cell r="CB104">
            <v>0</v>
          </cell>
          <cell r="CC104">
            <v>0</v>
          </cell>
          <cell r="CD104">
            <v>0</v>
          </cell>
          <cell r="CF104">
            <v>0</v>
          </cell>
          <cell r="CH104">
            <v>0</v>
          </cell>
          <cell r="CJ104">
            <v>0</v>
          </cell>
          <cell r="CL104">
            <v>0</v>
          </cell>
          <cell r="CN104">
            <v>0</v>
          </cell>
          <cell r="CP104">
            <v>0</v>
          </cell>
          <cell r="CR104">
            <v>0</v>
          </cell>
          <cell r="CT104">
            <v>0</v>
          </cell>
          <cell r="CV104">
            <v>0</v>
          </cell>
          <cell r="CX104">
            <v>0</v>
          </cell>
          <cell r="CZ104">
            <v>0</v>
          </cell>
          <cell r="DB104">
            <v>0</v>
          </cell>
          <cell r="DC104">
            <v>0</v>
          </cell>
          <cell r="DD104">
            <v>0</v>
          </cell>
          <cell r="DF104">
            <v>0</v>
          </cell>
          <cell r="DH104">
            <v>0</v>
          </cell>
          <cell r="DJ104">
            <v>0</v>
          </cell>
          <cell r="DL104">
            <v>0</v>
          </cell>
          <cell r="DN104">
            <v>0</v>
          </cell>
          <cell r="DP104">
            <v>0</v>
          </cell>
          <cell r="DR104">
            <v>0</v>
          </cell>
          <cell r="DT104">
            <v>0</v>
          </cell>
          <cell r="DV104">
            <v>0</v>
          </cell>
          <cell r="DX104">
            <v>0</v>
          </cell>
          <cell r="DZ104">
            <v>0</v>
          </cell>
          <cell r="EB104">
            <v>0</v>
          </cell>
          <cell r="EC104">
            <v>0</v>
          </cell>
          <cell r="ED104">
            <v>0</v>
          </cell>
          <cell r="EE104" t="str">
            <v/>
          </cell>
          <cell r="EG104">
            <v>0</v>
          </cell>
        </row>
        <row r="105">
          <cell r="B105" t="str">
            <v>E537</v>
          </cell>
          <cell r="C105" t="str">
            <v>Oneri Finanziari Netti su Sconto Bancario</v>
          </cell>
          <cell r="E105">
            <v>0</v>
          </cell>
          <cell r="F105">
            <v>1</v>
          </cell>
          <cell r="H105">
            <v>0</v>
          </cell>
          <cell r="J105">
            <v>0</v>
          </cell>
          <cell r="L105">
            <v>0</v>
          </cell>
          <cell r="N105">
            <v>0</v>
          </cell>
          <cell r="P105">
            <v>0</v>
          </cell>
          <cell r="R105">
            <v>0</v>
          </cell>
          <cell r="T105">
            <v>0</v>
          </cell>
          <cell r="V105">
            <v>0</v>
          </cell>
          <cell r="X105">
            <v>0</v>
          </cell>
          <cell r="Z105">
            <v>0</v>
          </cell>
          <cell r="AB105">
            <v>0</v>
          </cell>
          <cell r="AC105">
            <v>0</v>
          </cell>
          <cell r="AD105">
            <v>0</v>
          </cell>
          <cell r="AF105">
            <v>0</v>
          </cell>
          <cell r="AH105">
            <v>0</v>
          </cell>
          <cell r="AJ105">
            <v>0</v>
          </cell>
          <cell r="AL105">
            <v>0</v>
          </cell>
          <cell r="AN105">
            <v>0</v>
          </cell>
          <cell r="AP105">
            <v>0</v>
          </cell>
          <cell r="AR105">
            <v>0</v>
          </cell>
          <cell r="AT105">
            <v>0</v>
          </cell>
          <cell r="AV105">
            <v>0</v>
          </cell>
          <cell r="AX105">
            <v>0</v>
          </cell>
          <cell r="AZ105">
            <v>0</v>
          </cell>
          <cell r="BB105">
            <v>0</v>
          </cell>
          <cell r="BC105">
            <v>0</v>
          </cell>
          <cell r="BD105">
            <v>0</v>
          </cell>
          <cell r="BF105">
            <v>0</v>
          </cell>
          <cell r="BH105">
            <v>0</v>
          </cell>
          <cell r="BJ105">
            <v>0</v>
          </cell>
          <cell r="BL105">
            <v>0</v>
          </cell>
          <cell r="BN105">
            <v>0</v>
          </cell>
          <cell r="BP105">
            <v>0</v>
          </cell>
          <cell r="BR105">
            <v>0</v>
          </cell>
          <cell r="BT105">
            <v>0</v>
          </cell>
          <cell r="BV105">
            <v>0</v>
          </cell>
          <cell r="BX105">
            <v>0</v>
          </cell>
          <cell r="BZ105">
            <v>0</v>
          </cell>
          <cell r="CB105">
            <v>0</v>
          </cell>
          <cell r="CC105">
            <v>0</v>
          </cell>
          <cell r="CD105">
            <v>0</v>
          </cell>
          <cell r="CF105">
            <v>0</v>
          </cell>
          <cell r="CH105">
            <v>0</v>
          </cell>
          <cell r="CJ105">
            <v>0</v>
          </cell>
          <cell r="CL105">
            <v>0</v>
          </cell>
          <cell r="CN105">
            <v>0</v>
          </cell>
          <cell r="CP105">
            <v>0</v>
          </cell>
          <cell r="CR105">
            <v>0</v>
          </cell>
          <cell r="CT105">
            <v>0</v>
          </cell>
          <cell r="CV105">
            <v>0</v>
          </cell>
          <cell r="CX105">
            <v>0</v>
          </cell>
          <cell r="CZ105">
            <v>0</v>
          </cell>
          <cell r="DB105">
            <v>0</v>
          </cell>
          <cell r="DC105">
            <v>0</v>
          </cell>
          <cell r="DD105">
            <v>0</v>
          </cell>
          <cell r="DF105">
            <v>0</v>
          </cell>
          <cell r="DH105">
            <v>0</v>
          </cell>
          <cell r="DJ105">
            <v>0</v>
          </cell>
          <cell r="DL105">
            <v>0</v>
          </cell>
          <cell r="DN105">
            <v>0</v>
          </cell>
          <cell r="DP105">
            <v>0</v>
          </cell>
          <cell r="DR105">
            <v>0</v>
          </cell>
          <cell r="DT105">
            <v>0</v>
          </cell>
          <cell r="DV105">
            <v>0</v>
          </cell>
          <cell r="DX105">
            <v>0</v>
          </cell>
          <cell r="DZ105">
            <v>0</v>
          </cell>
          <cell r="EB105">
            <v>0</v>
          </cell>
          <cell r="EC105">
            <v>0</v>
          </cell>
          <cell r="ED105">
            <v>0</v>
          </cell>
          <cell r="EE105" t="str">
            <v/>
          </cell>
          <cell r="EG105">
            <v>0</v>
          </cell>
        </row>
        <row r="106">
          <cell r="B106" t="str">
            <v>E538</v>
          </cell>
          <cell r="C106" t="str">
            <v>Oneri Finanziari Indiretti</v>
          </cell>
          <cell r="E106">
            <v>0</v>
          </cell>
          <cell r="F106">
            <v>1</v>
          </cell>
          <cell r="H106">
            <v>0</v>
          </cell>
          <cell r="J106">
            <v>0</v>
          </cell>
          <cell r="L106">
            <v>0</v>
          </cell>
          <cell r="N106">
            <v>0</v>
          </cell>
          <cell r="P106">
            <v>0</v>
          </cell>
          <cell r="R106">
            <v>0</v>
          </cell>
          <cell r="T106">
            <v>0</v>
          </cell>
          <cell r="V106">
            <v>0</v>
          </cell>
          <cell r="X106">
            <v>0</v>
          </cell>
          <cell r="Z106">
            <v>0</v>
          </cell>
          <cell r="AB106">
            <v>0</v>
          </cell>
          <cell r="AC106">
            <v>0</v>
          </cell>
          <cell r="AD106">
            <v>0</v>
          </cell>
          <cell r="AF106">
            <v>0</v>
          </cell>
          <cell r="AH106">
            <v>0</v>
          </cell>
          <cell r="AJ106">
            <v>0</v>
          </cell>
          <cell r="AL106">
            <v>0</v>
          </cell>
          <cell r="AN106">
            <v>0</v>
          </cell>
          <cell r="AP106">
            <v>0</v>
          </cell>
          <cell r="AR106">
            <v>0</v>
          </cell>
          <cell r="AT106">
            <v>0</v>
          </cell>
          <cell r="AV106">
            <v>0</v>
          </cell>
          <cell r="AX106">
            <v>0</v>
          </cell>
          <cell r="AZ106">
            <v>0</v>
          </cell>
          <cell r="BB106">
            <v>0</v>
          </cell>
          <cell r="BC106">
            <v>0</v>
          </cell>
          <cell r="BD106">
            <v>0</v>
          </cell>
          <cell r="BF106">
            <v>0</v>
          </cell>
          <cell r="BH106">
            <v>0</v>
          </cell>
          <cell r="BJ106">
            <v>0</v>
          </cell>
          <cell r="BL106">
            <v>0</v>
          </cell>
          <cell r="BN106">
            <v>0</v>
          </cell>
          <cell r="BP106">
            <v>0</v>
          </cell>
          <cell r="BR106">
            <v>0</v>
          </cell>
          <cell r="BT106">
            <v>0</v>
          </cell>
          <cell r="BV106">
            <v>0</v>
          </cell>
          <cell r="BX106">
            <v>0</v>
          </cell>
          <cell r="BZ106">
            <v>0</v>
          </cell>
          <cell r="CB106">
            <v>0</v>
          </cell>
          <cell r="CC106">
            <v>0</v>
          </cell>
          <cell r="CD106">
            <v>0</v>
          </cell>
          <cell r="CF106">
            <v>0</v>
          </cell>
          <cell r="CH106">
            <v>0</v>
          </cell>
          <cell r="CJ106">
            <v>0</v>
          </cell>
          <cell r="CL106">
            <v>0</v>
          </cell>
          <cell r="CN106">
            <v>0</v>
          </cell>
          <cell r="CP106">
            <v>0</v>
          </cell>
          <cell r="CR106">
            <v>0</v>
          </cell>
          <cell r="CT106">
            <v>0</v>
          </cell>
          <cell r="CV106">
            <v>0</v>
          </cell>
          <cell r="CX106">
            <v>0</v>
          </cell>
          <cell r="CZ106">
            <v>0</v>
          </cell>
          <cell r="DB106">
            <v>0</v>
          </cell>
          <cell r="DC106">
            <v>0</v>
          </cell>
          <cell r="DD106">
            <v>0</v>
          </cell>
          <cell r="DF106">
            <v>0</v>
          </cell>
          <cell r="DH106">
            <v>0</v>
          </cell>
          <cell r="DJ106">
            <v>0</v>
          </cell>
          <cell r="DL106">
            <v>0</v>
          </cell>
          <cell r="DN106">
            <v>0</v>
          </cell>
          <cell r="DP106">
            <v>0</v>
          </cell>
          <cell r="DR106">
            <v>0</v>
          </cell>
          <cell r="DT106">
            <v>0</v>
          </cell>
          <cell r="DV106">
            <v>0</v>
          </cell>
          <cell r="DX106">
            <v>0</v>
          </cell>
          <cell r="DZ106">
            <v>0</v>
          </cell>
          <cell r="EB106">
            <v>0</v>
          </cell>
          <cell r="EC106">
            <v>0</v>
          </cell>
          <cell r="ED106">
            <v>0</v>
          </cell>
          <cell r="EE106" t="str">
            <v/>
          </cell>
          <cell r="EG106">
            <v>0</v>
          </cell>
        </row>
        <row r="107">
          <cell r="B107" t="str">
            <v>E539</v>
          </cell>
          <cell r="C107" t="str">
            <v>Differenze Cambio</v>
          </cell>
          <cell r="E107">
            <v>0</v>
          </cell>
          <cell r="F107">
            <v>1</v>
          </cell>
          <cell r="H107">
            <v>0</v>
          </cell>
          <cell r="J107">
            <v>0</v>
          </cell>
          <cell r="L107">
            <v>0</v>
          </cell>
          <cell r="N107">
            <v>0</v>
          </cell>
          <cell r="P107">
            <v>0</v>
          </cell>
          <cell r="R107">
            <v>0</v>
          </cell>
          <cell r="T107">
            <v>0</v>
          </cell>
          <cell r="V107">
            <v>0</v>
          </cell>
          <cell r="X107">
            <v>0</v>
          </cell>
          <cell r="Z107">
            <v>0</v>
          </cell>
          <cell r="AB107">
            <v>0</v>
          </cell>
          <cell r="AC107">
            <v>0</v>
          </cell>
          <cell r="AD107">
            <v>0</v>
          </cell>
          <cell r="AF107">
            <v>0</v>
          </cell>
          <cell r="AH107">
            <v>0</v>
          </cell>
          <cell r="AJ107">
            <v>0</v>
          </cell>
          <cell r="AL107">
            <v>0</v>
          </cell>
          <cell r="AN107">
            <v>0</v>
          </cell>
          <cell r="AP107">
            <v>0</v>
          </cell>
          <cell r="AR107">
            <v>0</v>
          </cell>
          <cell r="AT107">
            <v>0</v>
          </cell>
          <cell r="AV107">
            <v>0</v>
          </cell>
          <cell r="AX107">
            <v>0</v>
          </cell>
          <cell r="AZ107">
            <v>0</v>
          </cell>
          <cell r="BB107">
            <v>0</v>
          </cell>
          <cell r="BC107">
            <v>0</v>
          </cell>
          <cell r="BD107">
            <v>0</v>
          </cell>
          <cell r="BF107">
            <v>0</v>
          </cell>
          <cell r="BH107">
            <v>0</v>
          </cell>
          <cell r="BJ107">
            <v>0</v>
          </cell>
          <cell r="BL107">
            <v>0</v>
          </cell>
          <cell r="BN107">
            <v>0</v>
          </cell>
          <cell r="BP107">
            <v>0</v>
          </cell>
          <cell r="BR107">
            <v>0</v>
          </cell>
          <cell r="BT107">
            <v>0</v>
          </cell>
          <cell r="BV107">
            <v>0</v>
          </cell>
          <cell r="BX107">
            <v>0</v>
          </cell>
          <cell r="BZ107">
            <v>0</v>
          </cell>
          <cell r="CB107">
            <v>0</v>
          </cell>
          <cell r="CC107">
            <v>0</v>
          </cell>
          <cell r="CD107">
            <v>0</v>
          </cell>
          <cell r="CF107">
            <v>0</v>
          </cell>
          <cell r="CH107">
            <v>0</v>
          </cell>
          <cell r="CJ107">
            <v>0</v>
          </cell>
          <cell r="CL107">
            <v>0</v>
          </cell>
          <cell r="CN107">
            <v>0</v>
          </cell>
          <cell r="CP107">
            <v>0</v>
          </cell>
          <cell r="CR107">
            <v>0</v>
          </cell>
          <cell r="CT107">
            <v>0</v>
          </cell>
          <cell r="CV107">
            <v>0</v>
          </cell>
          <cell r="CX107">
            <v>0</v>
          </cell>
          <cell r="CZ107">
            <v>0</v>
          </cell>
          <cell r="DB107">
            <v>0</v>
          </cell>
          <cell r="DC107">
            <v>0</v>
          </cell>
          <cell r="DD107">
            <v>0</v>
          </cell>
          <cell r="DF107">
            <v>0</v>
          </cell>
          <cell r="DH107">
            <v>0</v>
          </cell>
          <cell r="DJ107">
            <v>0</v>
          </cell>
          <cell r="DL107">
            <v>0</v>
          </cell>
          <cell r="DN107">
            <v>0</v>
          </cell>
          <cell r="DP107">
            <v>0</v>
          </cell>
          <cell r="DR107">
            <v>0</v>
          </cell>
          <cell r="DT107">
            <v>0</v>
          </cell>
          <cell r="DV107">
            <v>0</v>
          </cell>
          <cell r="DX107">
            <v>0</v>
          </cell>
          <cell r="DZ107">
            <v>0</v>
          </cell>
          <cell r="EB107">
            <v>0</v>
          </cell>
          <cell r="EC107">
            <v>0</v>
          </cell>
          <cell r="ED107">
            <v>0</v>
          </cell>
          <cell r="EE107" t="str">
            <v/>
          </cell>
          <cell r="EG107">
            <v>0</v>
          </cell>
        </row>
        <row r="109">
          <cell r="C109" t="str">
            <v>RISULTATO DOPO GESTIONE FINANZIARIA</v>
          </cell>
          <cell r="D109">
            <v>0</v>
          </cell>
          <cell r="E109">
            <v>0</v>
          </cell>
          <cell r="F109">
            <v>1</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t="str">
            <v/>
          </cell>
          <cell r="EF109">
            <v>0</v>
          </cell>
          <cell r="EG109">
            <v>0</v>
          </cell>
        </row>
        <row r="111">
          <cell r="C111" t="str">
            <v>Imposte</v>
          </cell>
          <cell r="D111">
            <v>0</v>
          </cell>
          <cell r="E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t="str">
            <v/>
          </cell>
          <cell r="EF111">
            <v>0</v>
          </cell>
          <cell r="EG111">
            <v>0</v>
          </cell>
        </row>
        <row r="112">
          <cell r="B112" t="str">
            <v>E551</v>
          </cell>
          <cell r="C112" t="str">
            <v>Imposte dirette</v>
          </cell>
          <cell r="D112">
            <v>0</v>
          </cell>
          <cell r="E112">
            <v>0</v>
          </cell>
          <cell r="F112">
            <v>1</v>
          </cell>
          <cell r="G112">
            <v>0</v>
          </cell>
          <cell r="H112">
            <v>0</v>
          </cell>
          <cell r="J112">
            <v>0</v>
          </cell>
          <cell r="L112">
            <v>0</v>
          </cell>
          <cell r="N112">
            <v>0</v>
          </cell>
          <cell r="P112">
            <v>0</v>
          </cell>
          <cell r="R112">
            <v>0</v>
          </cell>
          <cell r="T112">
            <v>0</v>
          </cell>
          <cell r="V112">
            <v>0</v>
          </cell>
          <cell r="X112">
            <v>0</v>
          </cell>
          <cell r="Z112">
            <v>0</v>
          </cell>
          <cell r="AB112">
            <v>0</v>
          </cell>
          <cell r="AC112">
            <v>0</v>
          </cell>
          <cell r="AD112">
            <v>0</v>
          </cell>
          <cell r="AF112">
            <v>0</v>
          </cell>
          <cell r="AH112">
            <v>0</v>
          </cell>
          <cell r="AJ112">
            <v>0</v>
          </cell>
          <cell r="AL112">
            <v>0</v>
          </cell>
          <cell r="AN112">
            <v>0</v>
          </cell>
          <cell r="AP112">
            <v>0</v>
          </cell>
          <cell r="AR112">
            <v>0</v>
          </cell>
          <cell r="AT112">
            <v>0</v>
          </cell>
          <cell r="AV112">
            <v>0</v>
          </cell>
          <cell r="AX112">
            <v>0</v>
          </cell>
          <cell r="AZ112">
            <v>0</v>
          </cell>
          <cell r="BB112">
            <v>0</v>
          </cell>
          <cell r="BC112">
            <v>0</v>
          </cell>
          <cell r="BD112">
            <v>0</v>
          </cell>
          <cell r="BF112">
            <v>0</v>
          </cell>
          <cell r="BH112">
            <v>0</v>
          </cell>
          <cell r="BJ112">
            <v>0</v>
          </cell>
          <cell r="BL112">
            <v>0</v>
          </cell>
          <cell r="BN112">
            <v>0</v>
          </cell>
          <cell r="BP112">
            <v>0</v>
          </cell>
          <cell r="BR112">
            <v>0</v>
          </cell>
          <cell r="BT112">
            <v>0</v>
          </cell>
          <cell r="BV112">
            <v>0</v>
          </cell>
          <cell r="BX112">
            <v>0</v>
          </cell>
          <cell r="BZ112">
            <v>0</v>
          </cell>
          <cell r="CB112">
            <v>0</v>
          </cell>
          <cell r="CC112">
            <v>0</v>
          </cell>
          <cell r="CD112">
            <v>0</v>
          </cell>
          <cell r="CF112">
            <v>0</v>
          </cell>
          <cell r="CH112">
            <v>0</v>
          </cell>
          <cell r="CJ112">
            <v>0</v>
          </cell>
          <cell r="CL112">
            <v>0</v>
          </cell>
          <cell r="CN112">
            <v>0</v>
          </cell>
          <cell r="CP112">
            <v>0</v>
          </cell>
          <cell r="CR112">
            <v>0</v>
          </cell>
          <cell r="CT112">
            <v>0</v>
          </cell>
          <cell r="CV112">
            <v>0</v>
          </cell>
          <cell r="CX112">
            <v>0</v>
          </cell>
          <cell r="CZ112">
            <v>0</v>
          </cell>
          <cell r="DB112">
            <v>0</v>
          </cell>
          <cell r="DC112">
            <v>0</v>
          </cell>
          <cell r="DD112">
            <v>0</v>
          </cell>
          <cell r="DF112">
            <v>0</v>
          </cell>
          <cell r="DH112">
            <v>0</v>
          </cell>
          <cell r="DJ112">
            <v>0</v>
          </cell>
          <cell r="DL112">
            <v>0</v>
          </cell>
          <cell r="DN112">
            <v>0</v>
          </cell>
          <cell r="DP112">
            <v>0</v>
          </cell>
          <cell r="DR112">
            <v>0</v>
          </cell>
          <cell r="DT112">
            <v>0</v>
          </cell>
          <cell r="DV112">
            <v>0</v>
          </cell>
          <cell r="DX112">
            <v>0</v>
          </cell>
          <cell r="DZ112">
            <v>0</v>
          </cell>
          <cell r="EB112">
            <v>0</v>
          </cell>
          <cell r="EC112">
            <v>0</v>
          </cell>
          <cell r="ED112">
            <v>0</v>
          </cell>
          <cell r="EE112" t="str">
            <v/>
          </cell>
          <cell r="EG112">
            <v>0</v>
          </cell>
        </row>
        <row r="113">
          <cell r="B113" t="str">
            <v>E552</v>
          </cell>
          <cell r="C113" t="str">
            <v>Imposte Minori</v>
          </cell>
          <cell r="D113">
            <v>0</v>
          </cell>
          <cell r="E113">
            <v>0</v>
          </cell>
          <cell r="F113">
            <v>1</v>
          </cell>
          <cell r="H113">
            <v>0</v>
          </cell>
          <cell r="J113">
            <v>0</v>
          </cell>
          <cell r="L113">
            <v>0</v>
          </cell>
          <cell r="N113">
            <v>0</v>
          </cell>
          <cell r="P113">
            <v>0</v>
          </cell>
          <cell r="R113">
            <v>0</v>
          </cell>
          <cell r="T113">
            <v>0</v>
          </cell>
          <cell r="V113">
            <v>0</v>
          </cell>
          <cell r="X113">
            <v>0</v>
          </cell>
          <cell r="Z113">
            <v>0</v>
          </cell>
          <cell r="AB113">
            <v>0</v>
          </cell>
          <cell r="AC113">
            <v>0</v>
          </cell>
          <cell r="AD113">
            <v>0</v>
          </cell>
          <cell r="AF113">
            <v>0</v>
          </cell>
          <cell r="AH113">
            <v>0</v>
          </cell>
          <cell r="AJ113">
            <v>0</v>
          </cell>
          <cell r="AL113">
            <v>0</v>
          </cell>
          <cell r="AN113">
            <v>0</v>
          </cell>
          <cell r="AP113">
            <v>0</v>
          </cell>
          <cell r="AR113">
            <v>0</v>
          </cell>
          <cell r="AT113">
            <v>0</v>
          </cell>
          <cell r="AV113">
            <v>0</v>
          </cell>
          <cell r="AX113">
            <v>0</v>
          </cell>
          <cell r="AZ113">
            <v>0</v>
          </cell>
          <cell r="BB113">
            <v>0</v>
          </cell>
          <cell r="BC113">
            <v>0</v>
          </cell>
          <cell r="BD113">
            <v>0</v>
          </cell>
          <cell r="BF113">
            <v>0</v>
          </cell>
          <cell r="BH113">
            <v>0</v>
          </cell>
          <cell r="BJ113">
            <v>0</v>
          </cell>
          <cell r="BL113">
            <v>0</v>
          </cell>
          <cell r="BN113">
            <v>0</v>
          </cell>
          <cell r="BP113">
            <v>0</v>
          </cell>
          <cell r="BR113">
            <v>0</v>
          </cell>
          <cell r="BT113">
            <v>0</v>
          </cell>
          <cell r="BV113">
            <v>0</v>
          </cell>
          <cell r="BX113">
            <v>0</v>
          </cell>
          <cell r="BZ113">
            <v>0</v>
          </cell>
          <cell r="CB113">
            <v>0</v>
          </cell>
          <cell r="CC113">
            <v>0</v>
          </cell>
          <cell r="CD113">
            <v>0</v>
          </cell>
          <cell r="CF113">
            <v>0</v>
          </cell>
          <cell r="CH113">
            <v>0</v>
          </cell>
          <cell r="CJ113">
            <v>0</v>
          </cell>
          <cell r="CL113">
            <v>0</v>
          </cell>
          <cell r="CN113">
            <v>0</v>
          </cell>
          <cell r="CP113">
            <v>0</v>
          </cell>
          <cell r="CR113">
            <v>0</v>
          </cell>
          <cell r="CT113">
            <v>0</v>
          </cell>
          <cell r="CV113">
            <v>0</v>
          </cell>
          <cell r="CX113">
            <v>0</v>
          </cell>
          <cell r="CZ113">
            <v>0</v>
          </cell>
          <cell r="DB113">
            <v>0</v>
          </cell>
          <cell r="DC113">
            <v>0</v>
          </cell>
          <cell r="DD113">
            <v>0</v>
          </cell>
          <cell r="DF113">
            <v>0</v>
          </cell>
          <cell r="DH113">
            <v>0</v>
          </cell>
          <cell r="DJ113">
            <v>0</v>
          </cell>
          <cell r="DL113">
            <v>0</v>
          </cell>
          <cell r="DN113">
            <v>0</v>
          </cell>
          <cell r="DP113">
            <v>0</v>
          </cell>
          <cell r="DR113">
            <v>0</v>
          </cell>
          <cell r="DT113">
            <v>0</v>
          </cell>
          <cell r="DV113">
            <v>0</v>
          </cell>
          <cell r="DX113">
            <v>0</v>
          </cell>
          <cell r="DZ113">
            <v>0</v>
          </cell>
          <cell r="EB113">
            <v>0</v>
          </cell>
          <cell r="EC113">
            <v>0</v>
          </cell>
          <cell r="ED113">
            <v>0</v>
          </cell>
          <cell r="EE113" t="str">
            <v/>
          </cell>
          <cell r="EG113">
            <v>0</v>
          </cell>
        </row>
        <row r="114">
          <cell r="B114" t="str">
            <v>E555</v>
          </cell>
          <cell r="C114" t="str">
            <v>Risultato di terzi</v>
          </cell>
          <cell r="D114">
            <v>0</v>
          </cell>
          <cell r="E114">
            <v>0</v>
          </cell>
          <cell r="F114">
            <v>1</v>
          </cell>
          <cell r="H114">
            <v>0</v>
          </cell>
          <cell r="J114">
            <v>0</v>
          </cell>
          <cell r="L114">
            <v>0</v>
          </cell>
          <cell r="N114">
            <v>0</v>
          </cell>
          <cell r="P114">
            <v>0</v>
          </cell>
          <cell r="R114">
            <v>0</v>
          </cell>
          <cell r="T114">
            <v>0</v>
          </cell>
          <cell r="V114">
            <v>0</v>
          </cell>
          <cell r="X114">
            <v>0</v>
          </cell>
          <cell r="Z114">
            <v>0</v>
          </cell>
          <cell r="AB114">
            <v>0</v>
          </cell>
          <cell r="AC114">
            <v>0</v>
          </cell>
          <cell r="AD114">
            <v>0</v>
          </cell>
          <cell r="AF114">
            <v>0</v>
          </cell>
          <cell r="AH114">
            <v>0</v>
          </cell>
          <cell r="AJ114">
            <v>0</v>
          </cell>
          <cell r="AL114">
            <v>0</v>
          </cell>
          <cell r="AN114">
            <v>0</v>
          </cell>
          <cell r="AP114">
            <v>0</v>
          </cell>
          <cell r="AR114">
            <v>0</v>
          </cell>
          <cell r="AT114">
            <v>0</v>
          </cell>
          <cell r="AV114">
            <v>0</v>
          </cell>
          <cell r="AX114">
            <v>0</v>
          </cell>
          <cell r="AZ114">
            <v>0</v>
          </cell>
          <cell r="BB114">
            <v>0</v>
          </cell>
          <cell r="BC114">
            <v>0</v>
          </cell>
          <cell r="BD114">
            <v>0</v>
          </cell>
          <cell r="BF114">
            <v>0</v>
          </cell>
          <cell r="BH114">
            <v>0</v>
          </cell>
          <cell r="BJ114">
            <v>0</v>
          </cell>
          <cell r="BL114">
            <v>0</v>
          </cell>
          <cell r="BN114">
            <v>0</v>
          </cell>
          <cell r="BP114">
            <v>0</v>
          </cell>
          <cell r="BR114">
            <v>0</v>
          </cell>
          <cell r="BT114">
            <v>0</v>
          </cell>
          <cell r="BV114">
            <v>0</v>
          </cell>
          <cell r="BX114">
            <v>0</v>
          </cell>
          <cell r="BZ114">
            <v>0</v>
          </cell>
          <cell r="CB114">
            <v>0</v>
          </cell>
          <cell r="CC114">
            <v>0</v>
          </cell>
          <cell r="CD114">
            <v>0</v>
          </cell>
          <cell r="CF114">
            <v>0</v>
          </cell>
          <cell r="CH114">
            <v>0</v>
          </cell>
          <cell r="CJ114">
            <v>0</v>
          </cell>
          <cell r="CL114">
            <v>0</v>
          </cell>
          <cell r="CN114">
            <v>0</v>
          </cell>
          <cell r="CP114">
            <v>0</v>
          </cell>
          <cell r="CR114">
            <v>0</v>
          </cell>
          <cell r="CT114">
            <v>0</v>
          </cell>
          <cell r="CV114">
            <v>0</v>
          </cell>
          <cell r="CX114">
            <v>0</v>
          </cell>
          <cell r="CZ114">
            <v>0</v>
          </cell>
          <cell r="DB114">
            <v>0</v>
          </cell>
          <cell r="DC114">
            <v>0</v>
          </cell>
          <cell r="DD114">
            <v>0</v>
          </cell>
          <cell r="DF114">
            <v>0</v>
          </cell>
          <cell r="DH114">
            <v>0</v>
          </cell>
          <cell r="DJ114">
            <v>0</v>
          </cell>
          <cell r="DL114">
            <v>0</v>
          </cell>
          <cell r="DN114">
            <v>0</v>
          </cell>
          <cell r="DP114">
            <v>0</v>
          </cell>
          <cell r="DR114">
            <v>0</v>
          </cell>
          <cell r="DT114">
            <v>0</v>
          </cell>
          <cell r="DV114">
            <v>0</v>
          </cell>
          <cell r="DX114">
            <v>0</v>
          </cell>
          <cell r="DZ114">
            <v>0</v>
          </cell>
          <cell r="EB114">
            <v>0</v>
          </cell>
          <cell r="EC114">
            <v>0</v>
          </cell>
          <cell r="ED114">
            <v>0</v>
          </cell>
          <cell r="EE114" t="str">
            <v/>
          </cell>
          <cell r="EG114">
            <v>0</v>
          </cell>
        </row>
        <row r="115">
          <cell r="C115" t="str">
            <v>RISULTATO NETTO</v>
          </cell>
          <cell r="D115">
            <v>0</v>
          </cell>
          <cell r="E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t="str">
            <v/>
          </cell>
          <cell r="EF115">
            <v>0</v>
          </cell>
          <cell r="EG115">
            <v>0</v>
          </cell>
        </row>
      </sheetData>
      <sheetData sheetId="6"/>
      <sheetData sheetId="7"/>
      <sheetData sheetId="8" refreshError="1"/>
      <sheetData sheetId="9" refreshError="1"/>
      <sheetData sheetId="10"/>
      <sheetData sheetId="11"/>
      <sheetData sheetId="12"/>
      <sheetData sheetId="13"/>
      <sheetData sheetId="14"/>
      <sheetData sheetId="15"/>
      <sheetData sheetId="16" refreshError="1"/>
      <sheetData sheetId="17"/>
      <sheetData sheetId="18" refreshError="1"/>
      <sheetData sheetId="19"/>
      <sheetData sheetId="20" refreshError="1"/>
      <sheetData sheetId="21" refreshError="1"/>
      <sheetData sheetId="22"/>
      <sheetData sheetId="23"/>
      <sheetData sheetId="24"/>
      <sheetData sheetId="25"/>
      <sheetData sheetId="26"/>
      <sheetData sheetId="27"/>
      <sheetData sheetId="28"/>
      <sheetData sheetId="29" refreshError="1"/>
      <sheetData sheetId="30"/>
      <sheetData sheetId="31"/>
      <sheetData sheetId="32" refreshError="1"/>
      <sheetData sheetId="33"/>
      <sheetData sheetId="34"/>
      <sheetData sheetId="35"/>
      <sheetData sheetId="36"/>
      <sheetData sheetId="37"/>
      <sheetData sheetId="38"/>
      <sheetData sheetId="39" refreshError="1"/>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Set>
  </externalBook>
</externalLink>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sheetPr codeName="Sheet1">
    <tabColor rgb="FFFFFF00"/>
  </sheetPr>
  <dimension ref="A2:E24"/>
  <sheetViews>
    <sheetView tabSelected="1" workbookViewId="0">
      <selection activeCell="D24" sqref="D24"/>
    </sheetView>
  </sheetViews>
  <sheetFormatPr defaultRowHeight="15"/>
  <cols>
    <col min="3" max="3" width="7.140625" style="1" bestFit="1" customWidth="1"/>
    <col min="4" max="4" width="62.7109375" style="1" bestFit="1" customWidth="1"/>
    <col min="5" max="5" width="21" style="6" bestFit="1" customWidth="1"/>
  </cols>
  <sheetData>
    <row r="2" spans="1:5" ht="21">
      <c r="B2" s="140" t="s">
        <v>302</v>
      </c>
      <c r="C2" s="140"/>
      <c r="D2" s="140"/>
      <c r="E2" s="140"/>
    </row>
    <row r="4" spans="1:5" ht="15.75" thickBot="1">
      <c r="E4" s="15"/>
    </row>
    <row r="5" spans="1:5" ht="18.75">
      <c r="A5" s="8"/>
      <c r="B5" s="47" t="s">
        <v>0</v>
      </c>
      <c r="C5" s="48" t="s">
        <v>1</v>
      </c>
      <c r="D5" s="49" t="s">
        <v>279</v>
      </c>
      <c r="E5" s="52" t="s">
        <v>298</v>
      </c>
    </row>
    <row r="6" spans="1:5" ht="18.75">
      <c r="A6" s="8"/>
      <c r="B6" s="88">
        <v>1</v>
      </c>
      <c r="C6" s="89"/>
      <c r="D6" s="91" t="s">
        <v>322</v>
      </c>
      <c r="E6" s="90">
        <f>'ARTICOLE GENERALE '!G25</f>
        <v>200000</v>
      </c>
    </row>
    <row r="7" spans="1:5" ht="18.75">
      <c r="A7" s="8"/>
      <c r="B7" s="57">
        <v>2</v>
      </c>
      <c r="C7" s="14"/>
      <c r="D7" s="30" t="s">
        <v>292</v>
      </c>
      <c r="E7" s="64">
        <f>'POD PESTE CANALUL GILAU SI RAUL'!E8</f>
        <v>0</v>
      </c>
    </row>
    <row r="8" spans="1:5" ht="18.75">
      <c r="A8" s="8"/>
      <c r="B8" s="88">
        <v>3</v>
      </c>
      <c r="C8" s="14"/>
      <c r="D8" s="30" t="s">
        <v>301</v>
      </c>
      <c r="E8" s="64">
        <f>'LUCRARI DE DRUM-AUTOSTRADA'!E8</f>
        <v>0</v>
      </c>
    </row>
    <row r="9" spans="1:5" ht="18.75">
      <c r="A9" s="8"/>
      <c r="B9" s="57">
        <v>4</v>
      </c>
      <c r="C9" s="14"/>
      <c r="D9" s="30" t="s">
        <v>300</v>
      </c>
      <c r="E9" s="64">
        <f>BRETEA!E8</f>
        <v>0</v>
      </c>
    </row>
    <row r="10" spans="1:5" ht="18.75">
      <c r="A10" s="8"/>
      <c r="B10" s="88">
        <v>5</v>
      </c>
      <c r="C10" s="14"/>
      <c r="D10" s="30" t="s">
        <v>293</v>
      </c>
      <c r="E10" s="64">
        <f>'LUCRARI CANALIZARE SI DRENAJ'!E8</f>
        <v>0</v>
      </c>
    </row>
    <row r="11" spans="1:5" ht="18.75">
      <c r="A11" s="8"/>
      <c r="B11" s="57">
        <v>6</v>
      </c>
      <c r="C11" s="14"/>
      <c r="D11" s="30" t="s">
        <v>294</v>
      </c>
      <c r="E11" s="64">
        <f>'LUCRARI HIDROTEHNICE'!E9</f>
        <v>0</v>
      </c>
    </row>
    <row r="12" spans="1:5" ht="18.75">
      <c r="A12" s="8"/>
      <c r="B12" s="88">
        <v>7</v>
      </c>
      <c r="C12" s="14"/>
      <c r="D12" s="30" t="s">
        <v>274</v>
      </c>
      <c r="E12" s="64">
        <f>'LUCRARI PROVIZORII DEVIZ'!E9</f>
        <v>0</v>
      </c>
    </row>
    <row r="13" spans="1:5" ht="18.75">
      <c r="A13" s="8"/>
      <c r="B13" s="57">
        <v>8</v>
      </c>
      <c r="C13" s="14"/>
      <c r="D13" s="30" t="s">
        <v>299</v>
      </c>
      <c r="E13" s="64">
        <f>'LUCRARI instalatii de iluminat '!E7</f>
        <v>0</v>
      </c>
    </row>
    <row r="14" spans="1:5" ht="18.75">
      <c r="A14" s="8"/>
      <c r="B14" s="88">
        <v>9</v>
      </c>
      <c r="C14" s="14"/>
      <c r="D14" s="30" t="s">
        <v>297</v>
      </c>
      <c r="E14" s="64">
        <f>'LUCRARI protectia mediului'!E7</f>
        <v>0</v>
      </c>
    </row>
    <row r="15" spans="1:5" ht="18.75">
      <c r="B15" s="141" t="s">
        <v>5</v>
      </c>
      <c r="C15" s="142"/>
      <c r="D15" s="142"/>
      <c r="E15" s="59">
        <f>SUM(E6:E14)</f>
        <v>200000</v>
      </c>
    </row>
    <row r="16" spans="1:5" s="22" customFormat="1" ht="18.75">
      <c r="B16" s="143" t="s">
        <v>282</v>
      </c>
      <c r="C16" s="144"/>
      <c r="D16" s="144"/>
      <c r="E16" s="82">
        <f>ROUND(E15*20%,2)</f>
        <v>40000</v>
      </c>
    </row>
    <row r="17" spans="2:5" ht="19.5" thickBot="1">
      <c r="B17" s="145" t="s">
        <v>283</v>
      </c>
      <c r="C17" s="146"/>
      <c r="D17" s="146"/>
      <c r="E17" s="56">
        <f>E15+E16</f>
        <v>240000</v>
      </c>
    </row>
    <row r="18" spans="2:5">
      <c r="B18" s="8"/>
      <c r="C18" s="15"/>
      <c r="D18" s="34"/>
      <c r="E18" s="16"/>
    </row>
    <row r="19" spans="2:5">
      <c r="B19" s="8"/>
      <c r="C19" s="15"/>
      <c r="D19" s="33"/>
      <c r="E19" s="16"/>
    </row>
    <row r="20" spans="2:5">
      <c r="B20" s="8"/>
      <c r="C20" s="15"/>
      <c r="D20" s="15"/>
      <c r="E20" s="16"/>
    </row>
    <row r="21" spans="2:5">
      <c r="B21" s="8"/>
      <c r="C21" s="15"/>
      <c r="D21" s="15"/>
      <c r="E21" s="16"/>
    </row>
    <row r="22" spans="2:5">
      <c r="B22" s="8"/>
      <c r="C22" s="15"/>
      <c r="D22" s="15"/>
      <c r="E22" s="16"/>
    </row>
    <row r="23" spans="2:5">
      <c r="B23" s="8"/>
      <c r="C23" s="15"/>
      <c r="D23" s="15"/>
      <c r="E23" s="16"/>
    </row>
    <row r="24" spans="2:5">
      <c r="B24" s="8"/>
      <c r="C24" s="15"/>
      <c r="D24" s="15"/>
      <c r="E24" s="16"/>
    </row>
  </sheetData>
  <sheetProtection password="EAF3" sheet="1" objects="1" scenarios="1"/>
  <mergeCells count="4">
    <mergeCell ref="B2:E2"/>
    <mergeCell ref="B15:D15"/>
    <mergeCell ref="B16:D16"/>
    <mergeCell ref="B17:D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Sheet2">
    <tabColor rgb="FFFFFF00"/>
  </sheetPr>
  <dimension ref="A2:E21"/>
  <sheetViews>
    <sheetView workbookViewId="0">
      <selection activeCell="D7" sqref="D7"/>
    </sheetView>
  </sheetViews>
  <sheetFormatPr defaultRowHeight="15"/>
  <cols>
    <col min="3" max="3" width="7.140625" style="1" bestFit="1" customWidth="1"/>
    <col min="4" max="4" width="62.7109375" style="1" bestFit="1" customWidth="1"/>
    <col min="5" max="5" width="21" style="6" bestFit="1" customWidth="1"/>
  </cols>
  <sheetData>
    <row r="2" spans="1:5" ht="21">
      <c r="B2" s="140" t="s">
        <v>302</v>
      </c>
      <c r="C2" s="140"/>
      <c r="D2" s="140"/>
      <c r="E2" s="140"/>
    </row>
    <row r="4" spans="1:5" ht="15.75" thickBot="1">
      <c r="E4" s="15"/>
    </row>
    <row r="5" spans="1:5" ht="18.75">
      <c r="A5" s="8"/>
      <c r="B5" s="47" t="s">
        <v>0</v>
      </c>
      <c r="C5" s="48" t="s">
        <v>1</v>
      </c>
      <c r="D5" s="49" t="s">
        <v>279</v>
      </c>
      <c r="E5" s="52" t="s">
        <v>298</v>
      </c>
    </row>
    <row r="6" spans="1:5" ht="18.75">
      <c r="A6" s="8"/>
      <c r="B6" s="57">
        <v>1</v>
      </c>
      <c r="C6" s="14"/>
      <c r="D6" s="38" t="s">
        <v>292</v>
      </c>
      <c r="E6" s="64">
        <f>'POD PESTE CANALUL GILAU SI RAUL'!E8</f>
        <v>0</v>
      </c>
    </row>
    <row r="7" spans="1:5" ht="18.75">
      <c r="A7" s="8"/>
      <c r="B7" s="57">
        <v>2</v>
      </c>
      <c r="C7" s="14"/>
      <c r="D7" s="38" t="s">
        <v>301</v>
      </c>
      <c r="E7" s="64">
        <f>'LUCRARI DE DRUM-AUTOSTRADA'!E8</f>
        <v>0</v>
      </c>
    </row>
    <row r="8" spans="1:5" ht="18.75">
      <c r="A8" s="8"/>
      <c r="B8" s="57">
        <v>3</v>
      </c>
      <c r="C8" s="14"/>
      <c r="D8" s="38" t="s">
        <v>300</v>
      </c>
      <c r="E8" s="64">
        <f>BRETEA!E8</f>
        <v>0</v>
      </c>
    </row>
    <row r="9" spans="1:5" ht="18.75">
      <c r="A9" s="8"/>
      <c r="B9" s="57">
        <v>4</v>
      </c>
      <c r="C9" s="14"/>
      <c r="D9" s="38" t="s">
        <v>293</v>
      </c>
      <c r="E9" s="64">
        <f>'LUCRARI CANALIZARE SI DRENAJ'!E8</f>
        <v>0</v>
      </c>
    </row>
    <row r="10" spans="1:5" ht="18.75">
      <c r="A10" s="8"/>
      <c r="B10" s="57">
        <v>5</v>
      </c>
      <c r="C10" s="14"/>
      <c r="D10" s="38" t="s">
        <v>294</v>
      </c>
      <c r="E10" s="64">
        <f>'LUCRARI HIDROTEHNICE'!E9</f>
        <v>0</v>
      </c>
    </row>
    <row r="11" spans="1:5" ht="18.75">
      <c r="A11" s="8"/>
      <c r="B11" s="57">
        <v>6</v>
      </c>
      <c r="C11" s="14"/>
      <c r="D11" s="38" t="s">
        <v>274</v>
      </c>
      <c r="E11" s="58">
        <f>'LUCRARI PROVIZORII DEVIZ'!E9</f>
        <v>0</v>
      </c>
    </row>
    <row r="12" spans="1:5" ht="18.75">
      <c r="B12" s="141" t="s">
        <v>5</v>
      </c>
      <c r="C12" s="142"/>
      <c r="D12" s="142"/>
      <c r="E12" s="80">
        <f>SUM(E6:E11)</f>
        <v>0</v>
      </c>
    </row>
    <row r="13" spans="1:5" s="22" customFormat="1" ht="18.75">
      <c r="B13" s="143" t="s">
        <v>282</v>
      </c>
      <c r="C13" s="144"/>
      <c r="D13" s="144"/>
      <c r="E13" s="82">
        <f>ROUND(E12*20%,2)</f>
        <v>0</v>
      </c>
    </row>
    <row r="14" spans="1:5" ht="19.5" thickBot="1">
      <c r="B14" s="145" t="s">
        <v>283</v>
      </c>
      <c r="C14" s="146"/>
      <c r="D14" s="146"/>
      <c r="E14" s="56">
        <f>E12+E13</f>
        <v>0</v>
      </c>
    </row>
    <row r="15" spans="1:5">
      <c r="B15" s="8"/>
      <c r="C15" s="15"/>
      <c r="D15" s="34"/>
      <c r="E15" s="16"/>
    </row>
    <row r="16" spans="1:5">
      <c r="B16" s="8"/>
      <c r="C16" s="15"/>
      <c r="D16" s="33"/>
      <c r="E16" s="16"/>
    </row>
    <row r="17" spans="2:5">
      <c r="B17" s="8"/>
      <c r="C17" s="15"/>
      <c r="D17" s="15"/>
      <c r="E17" s="16"/>
    </row>
    <row r="18" spans="2:5">
      <c r="B18" s="8"/>
      <c r="C18" s="15"/>
      <c r="D18" s="15"/>
      <c r="E18" s="16"/>
    </row>
    <row r="19" spans="2:5">
      <c r="B19" s="8"/>
      <c r="C19" s="15"/>
      <c r="D19" s="15"/>
      <c r="E19" s="16"/>
    </row>
    <row r="20" spans="2:5">
      <c r="B20" s="8"/>
      <c r="C20" s="15"/>
      <c r="D20" s="15"/>
      <c r="E20" s="16"/>
    </row>
    <row r="21" spans="2:5">
      <c r="B21" s="8"/>
      <c r="C21" s="15"/>
      <c r="D21" s="15"/>
      <c r="E21" s="16"/>
    </row>
  </sheetData>
  <sheetProtection password="EAF3" sheet="1" objects="1" scenarios="1"/>
  <mergeCells count="4">
    <mergeCell ref="B2:E2"/>
    <mergeCell ref="B12:D12"/>
    <mergeCell ref="B13:D13"/>
    <mergeCell ref="B14:D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tabColor indexed="12"/>
  </sheetPr>
  <dimension ref="A1:H31"/>
  <sheetViews>
    <sheetView zoomScale="85" zoomScaleNormal="85" zoomScaleSheetLayoutView="100" workbookViewId="0">
      <selection activeCell="F8" sqref="F8"/>
    </sheetView>
  </sheetViews>
  <sheetFormatPr defaultRowHeight="12.75"/>
  <cols>
    <col min="1" max="1" width="6" style="95" customWidth="1"/>
    <col min="2" max="2" width="8" style="95" customWidth="1"/>
    <col min="3" max="3" width="60.7109375" style="92" customWidth="1"/>
    <col min="4" max="4" width="5.85546875" style="95" customWidth="1"/>
    <col min="5" max="5" width="8" style="94" bestFit="1" customWidth="1"/>
    <col min="6" max="6" width="10.85546875" style="94" bestFit="1" customWidth="1"/>
    <col min="7" max="7" width="11.42578125" style="94" customWidth="1"/>
    <col min="8" max="8" width="9.140625" style="93" hidden="1" customWidth="1"/>
    <col min="9" max="9" width="10" style="92" bestFit="1" customWidth="1"/>
    <col min="10" max="16384" width="9.140625" style="92"/>
  </cols>
  <sheetData>
    <row r="1" spans="1:8" s="134" customFormat="1" ht="13.5" customHeight="1">
      <c r="A1" s="139"/>
      <c r="B1" s="138"/>
      <c r="C1" s="137"/>
      <c r="E1" s="136"/>
      <c r="F1" s="135"/>
      <c r="G1" s="135"/>
    </row>
    <row r="2" spans="1:8">
      <c r="A2" s="92"/>
      <c r="B2" s="133"/>
      <c r="C2" s="129"/>
      <c r="D2" s="92"/>
      <c r="E2" s="132"/>
      <c r="F2" s="132"/>
      <c r="G2" s="92"/>
    </row>
    <row r="3" spans="1:8" s="129" customFormat="1">
      <c r="A3" s="149" t="s">
        <v>322</v>
      </c>
      <c r="B3" s="149"/>
      <c r="C3" s="149"/>
      <c r="D3" s="149"/>
      <c r="E3" s="149"/>
      <c r="F3" s="149"/>
      <c r="G3" s="149"/>
      <c r="H3" s="130"/>
    </row>
    <row r="4" spans="1:8" s="129" customFormat="1" ht="13.5" thickBot="1">
      <c r="A4" s="131"/>
      <c r="B4" s="131"/>
      <c r="C4" s="131"/>
      <c r="D4" s="131"/>
      <c r="E4" s="131"/>
      <c r="F4" s="131"/>
      <c r="G4" s="131"/>
      <c r="H4" s="130"/>
    </row>
    <row r="5" spans="1:8" ht="38.25">
      <c r="A5" s="150" t="s">
        <v>370</v>
      </c>
      <c r="B5" s="152" t="s">
        <v>369</v>
      </c>
      <c r="C5" s="152" t="s">
        <v>368</v>
      </c>
      <c r="D5" s="152" t="s">
        <v>367</v>
      </c>
      <c r="E5" s="154" t="s">
        <v>366</v>
      </c>
      <c r="F5" s="154" t="s">
        <v>365</v>
      </c>
      <c r="G5" s="156" t="s">
        <v>364</v>
      </c>
      <c r="H5" s="128" t="s">
        <v>363</v>
      </c>
    </row>
    <row r="6" spans="1:8" ht="13.5" thickBot="1">
      <c r="A6" s="151"/>
      <c r="B6" s="153"/>
      <c r="C6" s="153"/>
      <c r="D6" s="153"/>
      <c r="E6" s="155"/>
      <c r="F6" s="155"/>
      <c r="G6" s="157"/>
      <c r="H6" s="127"/>
    </row>
    <row r="7" spans="1:8" ht="13.5" thickBot="1">
      <c r="A7" s="126">
        <v>0</v>
      </c>
      <c r="B7" s="125">
        <v>1</v>
      </c>
      <c r="C7" s="125">
        <v>2</v>
      </c>
      <c r="D7" s="125">
        <v>3</v>
      </c>
      <c r="E7" s="125">
        <v>4</v>
      </c>
      <c r="F7" s="125">
        <v>5</v>
      </c>
      <c r="G7" s="124">
        <v>6</v>
      </c>
      <c r="H7" s="123"/>
    </row>
    <row r="8" spans="1:8" ht="56.25" customHeight="1">
      <c r="A8" s="107">
        <v>1</v>
      </c>
      <c r="B8" s="113" t="s">
        <v>362</v>
      </c>
      <c r="C8" s="122" t="s">
        <v>361</v>
      </c>
      <c r="D8" s="111" t="s">
        <v>324</v>
      </c>
      <c r="E8" s="110">
        <v>1</v>
      </c>
      <c r="F8" s="114"/>
      <c r="G8" s="101">
        <f t="shared" ref="G8:G24" si="0">ROUND(E8*F8,2)</f>
        <v>0</v>
      </c>
      <c r="H8" s="121" t="s">
        <v>327</v>
      </c>
    </row>
    <row r="9" spans="1:8" ht="45">
      <c r="A9" s="107">
        <f>A8+1</f>
        <v>2</v>
      </c>
      <c r="B9" s="113" t="s">
        <v>360</v>
      </c>
      <c r="C9" s="112" t="s">
        <v>359</v>
      </c>
      <c r="D9" s="111" t="s">
        <v>328</v>
      </c>
      <c r="E9" s="110">
        <v>10</v>
      </c>
      <c r="F9" s="114"/>
      <c r="G9" s="101">
        <f t="shared" si="0"/>
        <v>0</v>
      </c>
      <c r="H9" s="108" t="s">
        <v>327</v>
      </c>
    </row>
    <row r="10" spans="1:8" ht="39.75" customHeight="1">
      <c r="A10" s="107">
        <v>3</v>
      </c>
      <c r="B10" s="113" t="s">
        <v>358</v>
      </c>
      <c r="C10" s="112" t="s">
        <v>357</v>
      </c>
      <c r="D10" s="111" t="s">
        <v>328</v>
      </c>
      <c r="E10" s="110">
        <v>10</v>
      </c>
      <c r="F10" s="114"/>
      <c r="G10" s="101">
        <f t="shared" si="0"/>
        <v>0</v>
      </c>
      <c r="H10" s="108">
        <v>1.3</v>
      </c>
    </row>
    <row r="11" spans="1:8" ht="33.75" customHeight="1">
      <c r="A11" s="107">
        <v>4</v>
      </c>
      <c r="B11" s="113" t="s">
        <v>356</v>
      </c>
      <c r="C11" s="112" t="s">
        <v>355</v>
      </c>
      <c r="D11" s="111" t="s">
        <v>328</v>
      </c>
      <c r="E11" s="118">
        <v>60</v>
      </c>
      <c r="F11" s="115"/>
      <c r="G11" s="101">
        <f t="shared" si="0"/>
        <v>0</v>
      </c>
      <c r="H11" s="120">
        <v>1.3</v>
      </c>
    </row>
    <row r="12" spans="1:8" ht="28.5" customHeight="1">
      <c r="A12" s="107">
        <f>A11+1</f>
        <v>5</v>
      </c>
      <c r="B12" s="113" t="s">
        <v>354</v>
      </c>
      <c r="C12" s="112" t="s">
        <v>353</v>
      </c>
      <c r="D12" s="111" t="s">
        <v>324</v>
      </c>
      <c r="E12" s="110">
        <v>1</v>
      </c>
      <c r="F12" s="114"/>
      <c r="G12" s="101">
        <f t="shared" si="0"/>
        <v>0</v>
      </c>
      <c r="H12" s="108" t="s">
        <v>350</v>
      </c>
    </row>
    <row r="13" spans="1:8" ht="45">
      <c r="A13" s="107">
        <f>A12+1</f>
        <v>6</v>
      </c>
      <c r="B13" s="113" t="s">
        <v>352</v>
      </c>
      <c r="C13" s="112" t="s">
        <v>351</v>
      </c>
      <c r="D13" s="111" t="s">
        <v>328</v>
      </c>
      <c r="E13" s="110">
        <v>10</v>
      </c>
      <c r="F13" s="114"/>
      <c r="G13" s="101">
        <f t="shared" si="0"/>
        <v>0</v>
      </c>
      <c r="H13" s="108" t="s">
        <v>350</v>
      </c>
    </row>
    <row r="14" spans="1:8" ht="22.5">
      <c r="A14" s="107">
        <f>A13+1</f>
        <v>7</v>
      </c>
      <c r="B14" s="119" t="s">
        <v>349</v>
      </c>
      <c r="C14" s="112" t="s">
        <v>348</v>
      </c>
      <c r="D14" s="111" t="s">
        <v>328</v>
      </c>
      <c r="E14" s="110">
        <v>10</v>
      </c>
      <c r="F14" s="115"/>
      <c r="G14" s="101">
        <f t="shared" si="0"/>
        <v>0</v>
      </c>
      <c r="H14" s="108" t="s">
        <v>327</v>
      </c>
    </row>
    <row r="15" spans="1:8" ht="22.5">
      <c r="A15" s="107">
        <f>A14+1</f>
        <v>8</v>
      </c>
      <c r="B15" s="119" t="s">
        <v>347</v>
      </c>
      <c r="C15" s="112" t="s">
        <v>346</v>
      </c>
      <c r="D15" s="111" t="s">
        <v>328</v>
      </c>
      <c r="E15" s="110">
        <v>10</v>
      </c>
      <c r="F15" s="115"/>
      <c r="G15" s="101">
        <f t="shared" si="0"/>
        <v>0</v>
      </c>
      <c r="H15" s="108" t="s">
        <v>327</v>
      </c>
    </row>
    <row r="16" spans="1:8" ht="26.25" customHeight="1">
      <c r="A16" s="107">
        <f>A15+1</f>
        <v>9</v>
      </c>
      <c r="B16" s="119" t="s">
        <v>345</v>
      </c>
      <c r="C16" s="112" t="s">
        <v>344</v>
      </c>
      <c r="D16" s="111" t="s">
        <v>324</v>
      </c>
      <c r="E16" s="118">
        <v>1</v>
      </c>
      <c r="F16" s="115"/>
      <c r="G16" s="101">
        <f t="shared" si="0"/>
        <v>0</v>
      </c>
    </row>
    <row r="17" spans="1:8" ht="23.25" customHeight="1">
      <c r="A17" s="107">
        <v>10</v>
      </c>
      <c r="B17" s="113" t="s">
        <v>343</v>
      </c>
      <c r="C17" s="112" t="s">
        <v>342</v>
      </c>
      <c r="D17" s="111" t="s">
        <v>324</v>
      </c>
      <c r="E17" s="110">
        <v>1</v>
      </c>
      <c r="F17" s="114"/>
      <c r="G17" s="101">
        <f t="shared" si="0"/>
        <v>0</v>
      </c>
      <c r="H17" s="108" t="s">
        <v>327</v>
      </c>
    </row>
    <row r="18" spans="1:8" ht="22.5">
      <c r="A18" s="107">
        <f>A17+1</f>
        <v>11</v>
      </c>
      <c r="B18" s="113" t="s">
        <v>341</v>
      </c>
      <c r="C18" s="112" t="s">
        <v>340</v>
      </c>
      <c r="D18" s="111" t="s">
        <v>324</v>
      </c>
      <c r="E18" s="110">
        <v>1</v>
      </c>
      <c r="F18" s="114"/>
      <c r="G18" s="101">
        <f t="shared" si="0"/>
        <v>0</v>
      </c>
      <c r="H18" s="108" t="s">
        <v>327</v>
      </c>
    </row>
    <row r="19" spans="1:8" ht="42" customHeight="1">
      <c r="A19" s="107">
        <f>A18+1</f>
        <v>12</v>
      </c>
      <c r="B19" s="113" t="s">
        <v>339</v>
      </c>
      <c r="C19" s="112" t="s">
        <v>338</v>
      </c>
      <c r="D19" s="111" t="s">
        <v>337</v>
      </c>
      <c r="E19" s="110">
        <v>1</v>
      </c>
      <c r="F19" s="117">
        <v>200000</v>
      </c>
      <c r="G19" s="116">
        <f t="shared" si="0"/>
        <v>200000</v>
      </c>
      <c r="H19" s="108" t="s">
        <v>327</v>
      </c>
    </row>
    <row r="20" spans="1:8" ht="35.25" customHeight="1">
      <c r="A20" s="107">
        <v>13</v>
      </c>
      <c r="B20" s="113" t="s">
        <v>336</v>
      </c>
      <c r="C20" s="112" t="s">
        <v>335</v>
      </c>
      <c r="D20" s="111" t="s">
        <v>324</v>
      </c>
      <c r="E20" s="110">
        <v>1</v>
      </c>
      <c r="F20" s="115"/>
      <c r="G20" s="101">
        <f t="shared" si="0"/>
        <v>0</v>
      </c>
      <c r="H20" s="108"/>
    </row>
    <row r="21" spans="1:8" ht="26.25" customHeight="1">
      <c r="A21" s="107">
        <v>14</v>
      </c>
      <c r="B21" s="113" t="s">
        <v>334</v>
      </c>
      <c r="C21" s="112" t="s">
        <v>333</v>
      </c>
      <c r="D21" s="111" t="s">
        <v>324</v>
      </c>
      <c r="E21" s="110">
        <v>1</v>
      </c>
      <c r="F21" s="114"/>
      <c r="G21" s="101">
        <f t="shared" si="0"/>
        <v>0</v>
      </c>
      <c r="H21" s="108" t="s">
        <v>327</v>
      </c>
    </row>
    <row r="22" spans="1:8" ht="42" customHeight="1">
      <c r="A22" s="107">
        <v>15</v>
      </c>
      <c r="B22" s="113" t="s">
        <v>332</v>
      </c>
      <c r="C22" s="112" t="s">
        <v>331</v>
      </c>
      <c r="D22" s="111" t="s">
        <v>324</v>
      </c>
      <c r="E22" s="110">
        <v>1</v>
      </c>
      <c r="F22" s="114"/>
      <c r="G22" s="101">
        <f t="shared" si="0"/>
        <v>0</v>
      </c>
      <c r="H22" s="108" t="s">
        <v>327</v>
      </c>
    </row>
    <row r="23" spans="1:8" ht="21.75" customHeight="1">
      <c r="A23" s="107">
        <v>16</v>
      </c>
      <c r="B23" s="113" t="s">
        <v>330</v>
      </c>
      <c r="C23" s="112" t="s">
        <v>329</v>
      </c>
      <c r="D23" s="111" t="s">
        <v>328</v>
      </c>
      <c r="E23" s="110">
        <v>10</v>
      </c>
      <c r="F23" s="109"/>
      <c r="G23" s="101">
        <f t="shared" si="0"/>
        <v>0</v>
      </c>
      <c r="H23" s="108" t="s">
        <v>327</v>
      </c>
    </row>
    <row r="24" spans="1:8" ht="24" customHeight="1" thickBot="1">
      <c r="A24" s="107">
        <f>A23+1</f>
        <v>17</v>
      </c>
      <c r="B24" s="106" t="s">
        <v>326</v>
      </c>
      <c r="C24" s="105" t="s">
        <v>325</v>
      </c>
      <c r="D24" s="104" t="s">
        <v>324</v>
      </c>
      <c r="E24" s="103"/>
      <c r="F24" s="102"/>
      <c r="G24" s="101">
        <f t="shared" si="0"/>
        <v>0</v>
      </c>
      <c r="H24" s="100"/>
    </row>
    <row r="25" spans="1:8" ht="28.5" customHeight="1" thickBot="1">
      <c r="A25" s="147" t="s">
        <v>323</v>
      </c>
      <c r="B25" s="148"/>
      <c r="C25" s="148"/>
      <c r="D25" s="148"/>
      <c r="E25" s="148"/>
      <c r="F25" s="99"/>
      <c r="G25" s="98">
        <f>SUM(G8:G24)</f>
        <v>200000</v>
      </c>
      <c r="H25" s="97"/>
    </row>
    <row r="29" spans="1:8">
      <c r="C29" s="96"/>
    </row>
    <row r="30" spans="1:8">
      <c r="C30" s="96"/>
    </row>
    <row r="31" spans="1:8">
      <c r="C31" s="96"/>
    </row>
  </sheetData>
  <sheetProtection password="EAF3" sheet="1" objects="1" scenarios="1"/>
  <mergeCells count="9">
    <mergeCell ref="A25:E25"/>
    <mergeCell ref="A3:G3"/>
    <mergeCell ref="A5:A6"/>
    <mergeCell ref="B5:B6"/>
    <mergeCell ref="C5:C6"/>
    <mergeCell ref="D5:D6"/>
    <mergeCell ref="E5:E6"/>
    <mergeCell ref="F5:F6"/>
    <mergeCell ref="G5:G6"/>
  </mergeCells>
  <printOptions horizontalCentered="1"/>
  <pageMargins left="0.5" right="0" top="0.25" bottom="0" header="0" footer="0"/>
  <pageSetup paperSize="9" scale="85" fitToHeight="3"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3">
    <tabColor rgb="FFFFFF00"/>
  </sheetPr>
  <dimension ref="A2:E17"/>
  <sheetViews>
    <sheetView workbookViewId="0">
      <selection activeCell="E7" sqref="E7"/>
    </sheetView>
  </sheetViews>
  <sheetFormatPr defaultRowHeight="15"/>
  <cols>
    <col min="3" max="3" width="7.140625" style="1" bestFit="1" customWidth="1"/>
    <col min="4" max="4" width="70.7109375" style="1" bestFit="1" customWidth="1"/>
    <col min="5" max="5" width="21" style="6" bestFit="1" customWidth="1"/>
  </cols>
  <sheetData>
    <row r="2" spans="1:5" ht="21">
      <c r="B2" s="140" t="s">
        <v>303</v>
      </c>
      <c r="C2" s="140"/>
      <c r="D2" s="140"/>
      <c r="E2" s="140"/>
    </row>
    <row r="3" spans="1:5" ht="21">
      <c r="B3" s="140" t="s">
        <v>304</v>
      </c>
      <c r="C3" s="140"/>
      <c r="D3" s="140"/>
      <c r="E3" s="140"/>
    </row>
    <row r="5" spans="1:5" ht="15.75" thickBot="1">
      <c r="E5" s="15"/>
    </row>
    <row r="6" spans="1:5" ht="18.75">
      <c r="A6" s="8"/>
      <c r="B6" s="47" t="s">
        <v>0</v>
      </c>
      <c r="C6" s="48" t="s">
        <v>1</v>
      </c>
      <c r="D6" s="49" t="s">
        <v>279</v>
      </c>
      <c r="E6" s="52" t="s">
        <v>305</v>
      </c>
    </row>
    <row r="7" spans="1:5" ht="18.75">
      <c r="A7" s="8"/>
      <c r="B7" s="57"/>
      <c r="C7" s="14"/>
      <c r="D7" s="30" t="s">
        <v>304</v>
      </c>
      <c r="E7" s="58">
        <f>'POD '!H73</f>
        <v>0</v>
      </c>
    </row>
    <row r="8" spans="1:5" ht="18.75">
      <c r="B8" s="141" t="s">
        <v>5</v>
      </c>
      <c r="C8" s="142"/>
      <c r="D8" s="142"/>
      <c r="E8" s="59">
        <f>SUM(E7:E7)</f>
        <v>0</v>
      </c>
    </row>
    <row r="9" spans="1:5" s="22" customFormat="1" ht="18.75">
      <c r="B9" s="143" t="s">
        <v>282</v>
      </c>
      <c r="C9" s="144"/>
      <c r="D9" s="144"/>
      <c r="E9" s="59">
        <f>ROUND(E8*20%,2)</f>
        <v>0</v>
      </c>
    </row>
    <row r="10" spans="1:5" ht="19.5" thickBot="1">
      <c r="B10" s="145" t="s">
        <v>283</v>
      </c>
      <c r="C10" s="146"/>
      <c r="D10" s="146"/>
      <c r="E10" s="56">
        <f>E8+E9</f>
        <v>0</v>
      </c>
    </row>
    <row r="11" spans="1:5">
      <c r="B11" s="8"/>
      <c r="C11" s="15"/>
      <c r="D11" s="15"/>
      <c r="E11" s="16"/>
    </row>
    <row r="12" spans="1:5">
      <c r="B12" s="8"/>
      <c r="C12" s="15"/>
      <c r="D12" s="15"/>
      <c r="E12" s="16"/>
    </row>
    <row r="13" spans="1:5">
      <c r="B13" s="8"/>
      <c r="C13" s="15"/>
      <c r="D13" s="15"/>
      <c r="E13" s="16"/>
    </row>
    <row r="14" spans="1:5">
      <c r="B14" s="8"/>
      <c r="C14" s="15"/>
      <c r="D14" s="15"/>
      <c r="E14" s="16"/>
    </row>
    <row r="15" spans="1:5">
      <c r="B15" s="8"/>
      <c r="C15" s="15"/>
      <c r="D15" s="15"/>
      <c r="E15" s="16"/>
    </row>
    <row r="16" spans="1:5">
      <c r="B16" s="8"/>
      <c r="C16" s="15"/>
      <c r="D16" s="15"/>
      <c r="E16" s="16"/>
    </row>
    <row r="17" spans="2:5">
      <c r="B17" s="8"/>
      <c r="C17" s="15"/>
      <c r="D17" s="15"/>
      <c r="E17" s="16"/>
    </row>
  </sheetData>
  <sheetProtection password="EAF3" sheet="1" objects="1" scenarios="1"/>
  <mergeCells count="5">
    <mergeCell ref="B2:E2"/>
    <mergeCell ref="B8:D8"/>
    <mergeCell ref="B9:D9"/>
    <mergeCell ref="B10:D10"/>
    <mergeCell ref="B3:E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sheetPr codeName="Sheet4"/>
  <dimension ref="A2:H80"/>
  <sheetViews>
    <sheetView topLeftCell="A4" workbookViewId="0">
      <selection activeCell="D25" sqref="D25"/>
    </sheetView>
  </sheetViews>
  <sheetFormatPr defaultRowHeight="15"/>
  <cols>
    <col min="3" max="3" width="7.140625" style="1" bestFit="1" customWidth="1"/>
    <col min="4" max="4" width="43" style="1" customWidth="1"/>
    <col min="5" max="5" width="7.5703125" style="1" customWidth="1"/>
    <col min="6" max="6" width="14.140625" style="6" customWidth="1"/>
    <col min="7" max="7" width="14.140625" style="6" bestFit="1" customWidth="1"/>
    <col min="8" max="8" width="21" style="6" bestFit="1" customWidth="1"/>
  </cols>
  <sheetData>
    <row r="2" spans="1:8" ht="21">
      <c r="B2" s="140" t="s">
        <v>128</v>
      </c>
      <c r="C2" s="140"/>
      <c r="D2" s="140"/>
      <c r="E2" s="140"/>
      <c r="F2" s="140"/>
      <c r="G2" s="140"/>
      <c r="H2" s="140"/>
    </row>
    <row r="4" spans="1:8" ht="15.75" thickBot="1">
      <c r="H4" s="15"/>
    </row>
    <row r="5" spans="1:8" ht="56.25">
      <c r="A5" s="8"/>
      <c r="B5" s="47" t="s">
        <v>0</v>
      </c>
      <c r="C5" s="48" t="s">
        <v>1</v>
      </c>
      <c r="D5" s="49" t="s">
        <v>2</v>
      </c>
      <c r="E5" s="48" t="s">
        <v>3</v>
      </c>
      <c r="F5" s="65" t="s">
        <v>4</v>
      </c>
      <c r="G5" s="51" t="s">
        <v>127</v>
      </c>
      <c r="H5" s="52" t="s">
        <v>126</v>
      </c>
    </row>
    <row r="6" spans="1:8">
      <c r="B6" s="53">
        <v>0</v>
      </c>
      <c r="C6" s="2">
        <v>1</v>
      </c>
      <c r="D6" s="2">
        <v>2</v>
      </c>
      <c r="E6" s="2">
        <v>3</v>
      </c>
      <c r="F6" s="3">
        <v>4</v>
      </c>
      <c r="G6" s="3">
        <v>5</v>
      </c>
      <c r="H6" s="54">
        <v>7</v>
      </c>
    </row>
    <row r="7" spans="1:8" ht="18.75">
      <c r="B7" s="166" t="s">
        <v>17</v>
      </c>
      <c r="C7" s="167"/>
      <c r="D7" s="167"/>
      <c r="E7" s="167"/>
      <c r="F7" s="167"/>
      <c r="G7" s="167"/>
      <c r="H7" s="168"/>
    </row>
    <row r="8" spans="1:8">
      <c r="B8" s="61">
        <v>1</v>
      </c>
      <c r="C8" s="4" t="s">
        <v>8</v>
      </c>
      <c r="D8" s="7" t="s">
        <v>6</v>
      </c>
      <c r="E8" s="4" t="s">
        <v>7</v>
      </c>
      <c r="F8" s="5">
        <v>1700</v>
      </c>
      <c r="G8" s="83"/>
      <c r="H8" s="66">
        <f>ROUND(F8*G8,2)</f>
        <v>0</v>
      </c>
    </row>
    <row r="9" spans="1:8">
      <c r="B9" s="61">
        <v>2</v>
      </c>
      <c r="C9" s="4" t="s">
        <v>9</v>
      </c>
      <c r="D9" s="7" t="s">
        <v>10</v>
      </c>
      <c r="E9" s="4" t="s">
        <v>11</v>
      </c>
      <c r="F9" s="5">
        <v>7900</v>
      </c>
      <c r="G9" s="83"/>
      <c r="H9" s="66">
        <f>ROUND(F9*G9,2)</f>
        <v>0</v>
      </c>
    </row>
    <row r="10" spans="1:8">
      <c r="B10" s="61">
        <v>3</v>
      </c>
      <c r="C10" s="4" t="s">
        <v>12</v>
      </c>
      <c r="D10" s="7" t="s">
        <v>13</v>
      </c>
      <c r="E10" s="4" t="s">
        <v>7</v>
      </c>
      <c r="F10" s="5">
        <v>1403</v>
      </c>
      <c r="G10" s="83"/>
      <c r="H10" s="66">
        <f>ROUND(F10*G10,2)</f>
        <v>0</v>
      </c>
    </row>
    <row r="11" spans="1:8">
      <c r="B11" s="61">
        <v>4</v>
      </c>
      <c r="C11" s="4" t="s">
        <v>15</v>
      </c>
      <c r="D11" s="7" t="s">
        <v>14</v>
      </c>
      <c r="E11" s="4" t="s">
        <v>16</v>
      </c>
      <c r="F11" s="5">
        <v>60</v>
      </c>
      <c r="G11" s="83"/>
      <c r="H11" s="66">
        <f>ROUND(F11*G11,2)</f>
        <v>0</v>
      </c>
    </row>
    <row r="12" spans="1:8" ht="18.75">
      <c r="B12" s="143" t="s">
        <v>5</v>
      </c>
      <c r="C12" s="144"/>
      <c r="D12" s="144"/>
      <c r="E12" s="144"/>
      <c r="F12" s="144"/>
      <c r="G12" s="144"/>
      <c r="H12" s="67">
        <f>SUM(H8:H11)</f>
        <v>0</v>
      </c>
    </row>
    <row r="13" spans="1:8" ht="18.75">
      <c r="B13" s="166" t="s">
        <v>18</v>
      </c>
      <c r="C13" s="167"/>
      <c r="D13" s="167"/>
      <c r="E13" s="167"/>
      <c r="F13" s="167"/>
      <c r="G13" s="167"/>
      <c r="H13" s="168"/>
    </row>
    <row r="14" spans="1:8">
      <c r="B14" s="61">
        <v>5</v>
      </c>
      <c r="C14" s="4" t="s">
        <v>19</v>
      </c>
      <c r="D14" s="7" t="s">
        <v>20</v>
      </c>
      <c r="E14" s="4" t="s">
        <v>11</v>
      </c>
      <c r="F14" s="5">
        <v>9000</v>
      </c>
      <c r="G14" s="83"/>
      <c r="H14" s="66">
        <f t="shared" ref="H14:H26" si="0">ROUND(F14*G14,2)</f>
        <v>0</v>
      </c>
    </row>
    <row r="15" spans="1:8">
      <c r="B15" s="61">
        <v>6</v>
      </c>
      <c r="C15" s="4" t="s">
        <v>21</v>
      </c>
      <c r="D15" s="7" t="s">
        <v>22</v>
      </c>
      <c r="E15" s="4" t="s">
        <v>16</v>
      </c>
      <c r="F15" s="5">
        <v>612</v>
      </c>
      <c r="G15" s="83"/>
      <c r="H15" s="66">
        <f t="shared" si="0"/>
        <v>0</v>
      </c>
    </row>
    <row r="16" spans="1:8">
      <c r="B16" s="61">
        <v>7</v>
      </c>
      <c r="C16" s="4" t="s">
        <v>23</v>
      </c>
      <c r="D16" s="7" t="s">
        <v>24</v>
      </c>
      <c r="E16" s="4" t="s">
        <v>25</v>
      </c>
      <c r="F16" s="5">
        <v>130</v>
      </c>
      <c r="G16" s="83"/>
      <c r="H16" s="66">
        <f t="shared" si="0"/>
        <v>0</v>
      </c>
    </row>
    <row r="17" spans="2:8">
      <c r="B17" s="61">
        <v>8</v>
      </c>
      <c r="C17" s="4" t="s">
        <v>29</v>
      </c>
      <c r="D17" s="7" t="s">
        <v>26</v>
      </c>
      <c r="E17" s="4" t="s">
        <v>25</v>
      </c>
      <c r="F17" s="5">
        <v>52.2</v>
      </c>
      <c r="G17" s="83"/>
      <c r="H17" s="66">
        <f t="shared" si="0"/>
        <v>0</v>
      </c>
    </row>
    <row r="18" spans="2:8">
      <c r="B18" s="61">
        <v>9</v>
      </c>
      <c r="C18" s="4" t="s">
        <v>30</v>
      </c>
      <c r="D18" s="7" t="s">
        <v>28</v>
      </c>
      <c r="E18" s="4" t="s">
        <v>25</v>
      </c>
      <c r="F18" s="5">
        <v>10.8</v>
      </c>
      <c r="G18" s="83"/>
      <c r="H18" s="66">
        <f t="shared" si="0"/>
        <v>0</v>
      </c>
    </row>
    <row r="19" spans="2:8">
      <c r="B19" s="61">
        <v>10</v>
      </c>
      <c r="C19" s="4" t="s">
        <v>31</v>
      </c>
      <c r="D19" s="7" t="s">
        <v>27</v>
      </c>
      <c r="E19" s="4" t="s">
        <v>25</v>
      </c>
      <c r="F19" s="5">
        <v>253.2</v>
      </c>
      <c r="G19" s="83"/>
      <c r="H19" s="66">
        <f t="shared" si="0"/>
        <v>0</v>
      </c>
    </row>
    <row r="20" spans="2:8">
      <c r="B20" s="61">
        <v>11</v>
      </c>
      <c r="C20" s="4" t="s">
        <v>32</v>
      </c>
      <c r="D20" s="7" t="s">
        <v>33</v>
      </c>
      <c r="E20" s="4" t="s">
        <v>7</v>
      </c>
      <c r="F20" s="5">
        <v>650</v>
      </c>
      <c r="G20" s="83"/>
      <c r="H20" s="66">
        <f t="shared" si="0"/>
        <v>0</v>
      </c>
    </row>
    <row r="21" spans="2:8">
      <c r="B21" s="61">
        <v>12</v>
      </c>
      <c r="C21" s="4" t="s">
        <v>34</v>
      </c>
      <c r="D21" s="7" t="s">
        <v>35</v>
      </c>
      <c r="E21" s="4" t="s">
        <v>7</v>
      </c>
      <c r="F21" s="5">
        <v>5400</v>
      </c>
      <c r="G21" s="83"/>
      <c r="H21" s="66">
        <f t="shared" si="0"/>
        <v>0</v>
      </c>
    </row>
    <row r="22" spans="2:8">
      <c r="B22" s="61">
        <v>13</v>
      </c>
      <c r="C22" s="4" t="s">
        <v>36</v>
      </c>
      <c r="D22" s="7" t="s">
        <v>37</v>
      </c>
      <c r="E22" s="4" t="s">
        <v>11</v>
      </c>
      <c r="F22" s="5">
        <v>1081</v>
      </c>
      <c r="G22" s="83"/>
      <c r="H22" s="66">
        <f t="shared" si="0"/>
        <v>0</v>
      </c>
    </row>
    <row r="23" spans="2:8">
      <c r="B23" s="61">
        <v>14</v>
      </c>
      <c r="C23" s="4" t="s">
        <v>39</v>
      </c>
      <c r="D23" s="7" t="s">
        <v>38</v>
      </c>
      <c r="E23" s="4" t="s">
        <v>11</v>
      </c>
      <c r="F23" s="5">
        <v>185</v>
      </c>
      <c r="G23" s="83"/>
      <c r="H23" s="66">
        <f t="shared" si="0"/>
        <v>0</v>
      </c>
    </row>
    <row r="24" spans="2:8">
      <c r="B24" s="61">
        <v>15</v>
      </c>
      <c r="C24" s="4" t="s">
        <v>40</v>
      </c>
      <c r="D24" s="7" t="s">
        <v>41</v>
      </c>
      <c r="E24" s="4" t="s">
        <v>11</v>
      </c>
      <c r="F24" s="5">
        <v>1570</v>
      </c>
      <c r="G24" s="83"/>
      <c r="H24" s="66">
        <f t="shared" si="0"/>
        <v>0</v>
      </c>
    </row>
    <row r="25" spans="2:8" ht="30">
      <c r="B25" s="61">
        <v>16</v>
      </c>
      <c r="C25" s="4" t="s">
        <v>43</v>
      </c>
      <c r="D25" s="10" t="s">
        <v>42</v>
      </c>
      <c r="E25" s="4" t="s">
        <v>11</v>
      </c>
      <c r="F25" s="5">
        <v>2370</v>
      </c>
      <c r="G25" s="83"/>
      <c r="H25" s="66">
        <f t="shared" si="0"/>
        <v>0</v>
      </c>
    </row>
    <row r="26" spans="2:8" ht="30">
      <c r="B26" s="61">
        <v>17</v>
      </c>
      <c r="C26" s="4" t="s">
        <v>44</v>
      </c>
      <c r="D26" s="10" t="s">
        <v>45</v>
      </c>
      <c r="E26" s="4" t="s">
        <v>46</v>
      </c>
      <c r="F26" s="5">
        <v>256</v>
      </c>
      <c r="G26" s="83"/>
      <c r="H26" s="66">
        <f t="shared" si="0"/>
        <v>0</v>
      </c>
    </row>
    <row r="27" spans="2:8" ht="30">
      <c r="B27" s="61">
        <v>18</v>
      </c>
      <c r="C27" s="4" t="s">
        <v>48</v>
      </c>
      <c r="D27" s="11" t="s">
        <v>47</v>
      </c>
      <c r="E27" s="4" t="s">
        <v>46</v>
      </c>
      <c r="F27" s="5">
        <v>4</v>
      </c>
      <c r="G27" s="83"/>
      <c r="H27" s="66">
        <f t="shared" ref="H27:H34" si="1">ROUND(F27*G27,2)</f>
        <v>0</v>
      </c>
    </row>
    <row r="28" spans="2:8" ht="30">
      <c r="B28" s="61">
        <v>19</v>
      </c>
      <c r="C28" s="4" t="s">
        <v>49</v>
      </c>
      <c r="D28" s="11" t="s">
        <v>50</v>
      </c>
      <c r="E28" s="4" t="s">
        <v>7</v>
      </c>
      <c r="F28" s="5">
        <v>2100</v>
      </c>
      <c r="G28" s="83"/>
      <c r="H28" s="66">
        <f t="shared" si="1"/>
        <v>0</v>
      </c>
    </row>
    <row r="29" spans="2:8" ht="30">
      <c r="B29" s="61">
        <v>20</v>
      </c>
      <c r="C29" s="4" t="s">
        <v>51</v>
      </c>
      <c r="D29" s="11" t="s">
        <v>52</v>
      </c>
      <c r="E29" s="4" t="s">
        <v>46</v>
      </c>
      <c r="F29" s="5">
        <v>128</v>
      </c>
      <c r="G29" s="83"/>
      <c r="H29" s="66">
        <f t="shared" si="1"/>
        <v>0</v>
      </c>
    </row>
    <row r="30" spans="2:8">
      <c r="B30" s="61">
        <v>21</v>
      </c>
      <c r="C30" s="4" t="s">
        <v>53</v>
      </c>
      <c r="D30" s="11" t="s">
        <v>54</v>
      </c>
      <c r="E30" s="4" t="s">
        <v>46</v>
      </c>
      <c r="F30" s="5">
        <v>1</v>
      </c>
      <c r="G30" s="83"/>
      <c r="H30" s="66">
        <f t="shared" si="1"/>
        <v>0</v>
      </c>
    </row>
    <row r="31" spans="2:8">
      <c r="B31" s="61">
        <v>22</v>
      </c>
      <c r="C31" s="4" t="s">
        <v>55</v>
      </c>
      <c r="D31" s="11" t="s">
        <v>56</v>
      </c>
      <c r="E31" s="4" t="s">
        <v>16</v>
      </c>
      <c r="F31" s="5">
        <v>2120</v>
      </c>
      <c r="G31" s="83"/>
      <c r="H31" s="66">
        <f t="shared" si="1"/>
        <v>0</v>
      </c>
    </row>
    <row r="32" spans="2:8" ht="30">
      <c r="B32" s="61">
        <v>23</v>
      </c>
      <c r="C32" s="4" t="s">
        <v>57</v>
      </c>
      <c r="D32" s="11" t="s">
        <v>58</v>
      </c>
      <c r="E32" s="4" t="s">
        <v>46</v>
      </c>
      <c r="F32" s="5">
        <v>8</v>
      </c>
      <c r="G32" s="83"/>
      <c r="H32" s="66">
        <f t="shared" si="1"/>
        <v>0</v>
      </c>
    </row>
    <row r="33" spans="2:8">
      <c r="B33" s="61">
        <v>24</v>
      </c>
      <c r="C33" s="4" t="s">
        <v>59</v>
      </c>
      <c r="D33" s="11" t="s">
        <v>60</v>
      </c>
      <c r="E33" s="4" t="s">
        <v>7</v>
      </c>
      <c r="F33" s="5">
        <v>3200</v>
      </c>
      <c r="G33" s="83"/>
      <c r="H33" s="66">
        <f t="shared" si="1"/>
        <v>0</v>
      </c>
    </row>
    <row r="34" spans="2:8">
      <c r="B34" s="61">
        <v>25</v>
      </c>
      <c r="C34" s="4" t="s">
        <v>62</v>
      </c>
      <c r="D34" s="11" t="s">
        <v>61</v>
      </c>
      <c r="E34" s="4" t="s">
        <v>7</v>
      </c>
      <c r="F34" s="5">
        <v>7120</v>
      </c>
      <c r="G34" s="83"/>
      <c r="H34" s="66">
        <f t="shared" si="1"/>
        <v>0</v>
      </c>
    </row>
    <row r="35" spans="2:8" ht="18.75">
      <c r="B35" s="143" t="s">
        <v>5</v>
      </c>
      <c r="C35" s="144"/>
      <c r="D35" s="144"/>
      <c r="E35" s="144"/>
      <c r="F35" s="144"/>
      <c r="G35" s="144"/>
      <c r="H35" s="67">
        <f>SUM(H14:H34)</f>
        <v>0</v>
      </c>
    </row>
    <row r="36" spans="2:8" ht="18.75">
      <c r="B36" s="160" t="s">
        <v>79</v>
      </c>
      <c r="C36" s="161"/>
      <c r="D36" s="161"/>
      <c r="E36" s="161"/>
      <c r="F36" s="161"/>
      <c r="G36" s="161"/>
      <c r="H36" s="162"/>
    </row>
    <row r="37" spans="2:8">
      <c r="B37" s="61">
        <v>26</v>
      </c>
      <c r="C37" s="4" t="s">
        <v>63</v>
      </c>
      <c r="D37" s="11" t="s">
        <v>71</v>
      </c>
      <c r="E37" s="4" t="s">
        <v>16</v>
      </c>
      <c r="F37" s="5">
        <v>65</v>
      </c>
      <c r="G37" s="83"/>
      <c r="H37" s="66">
        <f t="shared" ref="H37:H44" si="2">ROUND(F37*G37,2)</f>
        <v>0</v>
      </c>
    </row>
    <row r="38" spans="2:8">
      <c r="B38" s="61">
        <v>27</v>
      </c>
      <c r="C38" s="4" t="s">
        <v>64</v>
      </c>
      <c r="D38" s="11" t="s">
        <v>72</v>
      </c>
      <c r="E38" s="4" t="s">
        <v>11</v>
      </c>
      <c r="F38" s="5">
        <v>2.5</v>
      </c>
      <c r="G38" s="83"/>
      <c r="H38" s="66">
        <f t="shared" si="2"/>
        <v>0</v>
      </c>
    </row>
    <row r="39" spans="2:8" ht="30">
      <c r="B39" s="61">
        <v>28</v>
      </c>
      <c r="C39" s="4" t="s">
        <v>65</v>
      </c>
      <c r="D39" s="11" t="s">
        <v>73</v>
      </c>
      <c r="E39" s="4" t="s">
        <v>25</v>
      </c>
      <c r="F39" s="5">
        <v>6</v>
      </c>
      <c r="G39" s="83"/>
      <c r="H39" s="66">
        <f t="shared" si="2"/>
        <v>0</v>
      </c>
    </row>
    <row r="40" spans="2:8" ht="30">
      <c r="B40" s="61">
        <v>29</v>
      </c>
      <c r="C40" s="4" t="s">
        <v>66</v>
      </c>
      <c r="D40" s="11" t="s">
        <v>74</v>
      </c>
      <c r="E40" s="4" t="s">
        <v>46</v>
      </c>
      <c r="F40" s="5">
        <v>340</v>
      </c>
      <c r="G40" s="83"/>
      <c r="H40" s="66">
        <f t="shared" si="2"/>
        <v>0</v>
      </c>
    </row>
    <row r="41" spans="2:8">
      <c r="B41" s="61">
        <v>30</v>
      </c>
      <c r="C41" s="4" t="s">
        <v>67</v>
      </c>
      <c r="D41" s="11" t="s">
        <v>75</v>
      </c>
      <c r="E41" s="4" t="s">
        <v>46</v>
      </c>
      <c r="F41" s="5">
        <v>1</v>
      </c>
      <c r="G41" s="83"/>
      <c r="H41" s="66">
        <f t="shared" si="2"/>
        <v>0</v>
      </c>
    </row>
    <row r="42" spans="2:8" ht="30">
      <c r="B42" s="61">
        <v>31</v>
      </c>
      <c r="C42" s="4" t="s">
        <v>68</v>
      </c>
      <c r="D42" s="11" t="s">
        <v>76</v>
      </c>
      <c r="E42" s="4" t="s">
        <v>11</v>
      </c>
      <c r="F42" s="5">
        <v>1.5</v>
      </c>
      <c r="G42" s="83"/>
      <c r="H42" s="66">
        <f t="shared" si="2"/>
        <v>0</v>
      </c>
    </row>
    <row r="43" spans="2:8" ht="30">
      <c r="B43" s="61">
        <v>32</v>
      </c>
      <c r="C43" s="4" t="s">
        <v>69</v>
      </c>
      <c r="D43" s="11" t="s">
        <v>77</v>
      </c>
      <c r="E43" s="4" t="s">
        <v>11</v>
      </c>
      <c r="F43" s="5">
        <v>130</v>
      </c>
      <c r="G43" s="83"/>
      <c r="H43" s="66">
        <f t="shared" si="2"/>
        <v>0</v>
      </c>
    </row>
    <row r="44" spans="2:8" ht="30">
      <c r="B44" s="61">
        <v>33</v>
      </c>
      <c r="C44" s="4" t="s">
        <v>70</v>
      </c>
      <c r="D44" s="11" t="s">
        <v>78</v>
      </c>
      <c r="E44" s="4" t="s">
        <v>25</v>
      </c>
      <c r="F44" s="5">
        <v>9.5</v>
      </c>
      <c r="G44" s="83"/>
      <c r="H44" s="66">
        <f t="shared" si="2"/>
        <v>0</v>
      </c>
    </row>
    <row r="45" spans="2:8" ht="18.75">
      <c r="B45" s="143" t="s">
        <v>5</v>
      </c>
      <c r="C45" s="144"/>
      <c r="D45" s="144"/>
      <c r="E45" s="144"/>
      <c r="F45" s="144"/>
      <c r="G45" s="144"/>
      <c r="H45" s="67">
        <f>SUM(H37:H44)</f>
        <v>0</v>
      </c>
    </row>
    <row r="46" spans="2:8" ht="18.75">
      <c r="B46" s="160" t="s">
        <v>80</v>
      </c>
      <c r="C46" s="161"/>
      <c r="D46" s="161"/>
      <c r="E46" s="161"/>
      <c r="F46" s="161"/>
      <c r="G46" s="161"/>
      <c r="H46" s="71"/>
    </row>
    <row r="47" spans="2:8">
      <c r="B47" s="61">
        <v>34</v>
      </c>
      <c r="C47" s="4" t="s">
        <v>81</v>
      </c>
      <c r="D47" s="7" t="s">
        <v>95</v>
      </c>
      <c r="E47" s="4" t="s">
        <v>46</v>
      </c>
      <c r="F47" s="5">
        <v>64</v>
      </c>
      <c r="G47" s="83"/>
      <c r="H47" s="66">
        <f t="shared" ref="H47:H60" si="3">ROUND(F47*G47,2)</f>
        <v>0</v>
      </c>
    </row>
    <row r="48" spans="2:8">
      <c r="B48" s="61">
        <v>35</v>
      </c>
      <c r="C48" s="4" t="s">
        <v>82</v>
      </c>
      <c r="D48" s="7" t="s">
        <v>96</v>
      </c>
      <c r="E48" s="4" t="s">
        <v>7</v>
      </c>
      <c r="F48" s="5">
        <v>950</v>
      </c>
      <c r="G48" s="83"/>
      <c r="H48" s="66">
        <f t="shared" si="3"/>
        <v>0</v>
      </c>
    </row>
    <row r="49" spans="2:8">
      <c r="B49" s="61">
        <v>36</v>
      </c>
      <c r="C49" s="4" t="s">
        <v>83</v>
      </c>
      <c r="D49" s="7" t="s">
        <v>97</v>
      </c>
      <c r="E49" s="4" t="s">
        <v>25</v>
      </c>
      <c r="F49" s="5">
        <v>256.5</v>
      </c>
      <c r="G49" s="83"/>
      <c r="H49" s="66">
        <f t="shared" si="3"/>
        <v>0</v>
      </c>
    </row>
    <row r="50" spans="2:8">
      <c r="B50" s="61">
        <v>37</v>
      </c>
      <c r="C50" s="4" t="s">
        <v>84</v>
      </c>
      <c r="D50" s="7" t="s">
        <v>98</v>
      </c>
      <c r="E50" s="4" t="s">
        <v>11</v>
      </c>
      <c r="F50" s="5">
        <v>2256</v>
      </c>
      <c r="G50" s="83"/>
      <c r="H50" s="66">
        <f t="shared" si="3"/>
        <v>0</v>
      </c>
    </row>
    <row r="51" spans="2:8">
      <c r="B51" s="61">
        <v>38</v>
      </c>
      <c r="C51" s="4" t="s">
        <v>85</v>
      </c>
      <c r="D51" s="7" t="s">
        <v>99</v>
      </c>
      <c r="E51" s="4" t="s">
        <v>7</v>
      </c>
      <c r="F51" s="5">
        <v>8180</v>
      </c>
      <c r="G51" s="83"/>
      <c r="H51" s="66">
        <f t="shared" si="3"/>
        <v>0</v>
      </c>
    </row>
    <row r="52" spans="2:8">
      <c r="B52" s="61">
        <v>39</v>
      </c>
      <c r="C52" s="4" t="s">
        <v>86</v>
      </c>
      <c r="D52" s="7" t="s">
        <v>100</v>
      </c>
      <c r="E52" s="4" t="s">
        <v>7</v>
      </c>
      <c r="F52" s="5">
        <v>7665</v>
      </c>
      <c r="G52" s="83"/>
      <c r="H52" s="66">
        <f t="shared" si="3"/>
        <v>0</v>
      </c>
    </row>
    <row r="53" spans="2:8">
      <c r="B53" s="61">
        <v>40</v>
      </c>
      <c r="C53" s="4" t="s">
        <v>87</v>
      </c>
      <c r="D53" s="7" t="s">
        <v>101</v>
      </c>
      <c r="E53" s="4" t="s">
        <v>46</v>
      </c>
      <c r="F53" s="5">
        <v>28</v>
      </c>
      <c r="G53" s="83"/>
      <c r="H53" s="66">
        <f t="shared" si="3"/>
        <v>0</v>
      </c>
    </row>
    <row r="54" spans="2:8">
      <c r="B54" s="61">
        <v>41</v>
      </c>
      <c r="C54" s="4" t="s">
        <v>88</v>
      </c>
      <c r="D54" s="7" t="s">
        <v>102</v>
      </c>
      <c r="E54" s="4" t="s">
        <v>16</v>
      </c>
      <c r="F54" s="5">
        <v>55.6</v>
      </c>
      <c r="G54" s="83"/>
      <c r="H54" s="66">
        <f t="shared" si="3"/>
        <v>0</v>
      </c>
    </row>
    <row r="55" spans="2:8">
      <c r="B55" s="61">
        <v>42</v>
      </c>
      <c r="C55" s="4" t="s">
        <v>89</v>
      </c>
      <c r="D55" s="7" t="s">
        <v>103</v>
      </c>
      <c r="E55" s="4" t="s">
        <v>16</v>
      </c>
      <c r="F55" s="5">
        <v>27.8</v>
      </c>
      <c r="G55" s="83"/>
      <c r="H55" s="66">
        <f t="shared" si="3"/>
        <v>0</v>
      </c>
    </row>
    <row r="56" spans="2:8">
      <c r="B56" s="61">
        <v>43</v>
      </c>
      <c r="C56" s="4" t="s">
        <v>90</v>
      </c>
      <c r="D56" s="7" t="s">
        <v>104</v>
      </c>
      <c r="E56" s="4" t="s">
        <v>16</v>
      </c>
      <c r="F56" s="5">
        <v>1360</v>
      </c>
      <c r="G56" s="83"/>
      <c r="H56" s="66">
        <f t="shared" si="3"/>
        <v>0</v>
      </c>
    </row>
    <row r="57" spans="2:8">
      <c r="B57" s="61">
        <v>44</v>
      </c>
      <c r="C57" s="4" t="s">
        <v>91</v>
      </c>
      <c r="D57" s="7" t="s">
        <v>105</v>
      </c>
      <c r="E57" s="4" t="s">
        <v>16</v>
      </c>
      <c r="F57" s="5">
        <v>1360</v>
      </c>
      <c r="G57" s="83"/>
      <c r="H57" s="66">
        <f t="shared" si="3"/>
        <v>0</v>
      </c>
    </row>
    <row r="58" spans="2:8">
      <c r="B58" s="61">
        <v>45</v>
      </c>
      <c r="C58" s="4" t="s">
        <v>92</v>
      </c>
      <c r="D58" s="7" t="s">
        <v>106</v>
      </c>
      <c r="E58" s="4" t="s">
        <v>7</v>
      </c>
      <c r="F58" s="5">
        <v>12000</v>
      </c>
      <c r="G58" s="83"/>
      <c r="H58" s="66">
        <f t="shared" si="3"/>
        <v>0</v>
      </c>
    </row>
    <row r="59" spans="2:8">
      <c r="B59" s="61">
        <v>46</v>
      </c>
      <c r="C59" s="4" t="s">
        <v>93</v>
      </c>
      <c r="D59" s="7" t="s">
        <v>107</v>
      </c>
      <c r="E59" s="4" t="s">
        <v>16</v>
      </c>
      <c r="F59" s="5">
        <v>1324</v>
      </c>
      <c r="G59" s="83"/>
      <c r="H59" s="66">
        <f t="shared" si="3"/>
        <v>0</v>
      </c>
    </row>
    <row r="60" spans="2:8">
      <c r="B60" s="61">
        <v>47</v>
      </c>
      <c r="C60" s="4" t="s">
        <v>94</v>
      </c>
      <c r="D60" s="7" t="s">
        <v>108</v>
      </c>
      <c r="E60" s="4" t="s">
        <v>7</v>
      </c>
      <c r="F60" s="5">
        <v>9050</v>
      </c>
      <c r="G60" s="83"/>
      <c r="H60" s="66">
        <f t="shared" si="3"/>
        <v>0</v>
      </c>
    </row>
    <row r="61" spans="2:8" ht="18.75">
      <c r="B61" s="143" t="s">
        <v>5</v>
      </c>
      <c r="C61" s="144"/>
      <c r="D61" s="144"/>
      <c r="E61" s="144"/>
      <c r="F61" s="144"/>
      <c r="G61" s="144"/>
      <c r="H61" s="67">
        <f>SUM(H47:H60)</f>
        <v>0</v>
      </c>
    </row>
    <row r="62" spans="2:8" ht="18.75">
      <c r="B62" s="160" t="s">
        <v>109</v>
      </c>
      <c r="C62" s="161"/>
      <c r="D62" s="161"/>
      <c r="E62" s="161"/>
      <c r="F62" s="161"/>
      <c r="G62" s="161"/>
      <c r="H62" s="162"/>
    </row>
    <row r="63" spans="2:8">
      <c r="B63" s="53">
        <v>48</v>
      </c>
      <c r="C63" s="2" t="s">
        <v>110</v>
      </c>
      <c r="D63" s="13" t="s">
        <v>113</v>
      </c>
      <c r="E63" s="2" t="s">
        <v>25</v>
      </c>
      <c r="F63" s="12">
        <v>25.3</v>
      </c>
      <c r="G63" s="84"/>
      <c r="H63" s="66">
        <f t="shared" ref="H63:H65" si="4">ROUND(F63*G63,2)</f>
        <v>0</v>
      </c>
    </row>
    <row r="64" spans="2:8">
      <c r="B64" s="53">
        <v>49</v>
      </c>
      <c r="C64" s="2" t="s">
        <v>111</v>
      </c>
      <c r="D64" s="13" t="s">
        <v>114</v>
      </c>
      <c r="E64" s="2" t="s">
        <v>7</v>
      </c>
      <c r="F64" s="12">
        <v>200</v>
      </c>
      <c r="G64" s="84"/>
      <c r="H64" s="66">
        <f t="shared" si="4"/>
        <v>0</v>
      </c>
    </row>
    <row r="65" spans="2:8">
      <c r="B65" s="53">
        <v>50</v>
      </c>
      <c r="C65" s="2" t="s">
        <v>112</v>
      </c>
      <c r="D65" s="13" t="s">
        <v>115</v>
      </c>
      <c r="E65" s="2" t="s">
        <v>16</v>
      </c>
      <c r="F65" s="12">
        <v>30</v>
      </c>
      <c r="G65" s="84"/>
      <c r="H65" s="66">
        <f t="shared" si="4"/>
        <v>0</v>
      </c>
    </row>
    <row r="66" spans="2:8" ht="18.75">
      <c r="B66" s="143" t="s">
        <v>5</v>
      </c>
      <c r="C66" s="144"/>
      <c r="D66" s="144"/>
      <c r="E66" s="144"/>
      <c r="F66" s="144"/>
      <c r="G66" s="144"/>
      <c r="H66" s="67">
        <f>SUM(H63:H65)</f>
        <v>0</v>
      </c>
    </row>
    <row r="67" spans="2:8" ht="18.75">
      <c r="B67" s="163" t="s">
        <v>116</v>
      </c>
      <c r="C67" s="164"/>
      <c r="D67" s="164"/>
      <c r="E67" s="164"/>
      <c r="F67" s="164"/>
      <c r="G67" s="164"/>
      <c r="H67" s="165"/>
    </row>
    <row r="68" spans="2:8" ht="30">
      <c r="B68" s="61">
        <v>51</v>
      </c>
      <c r="C68" s="4" t="s">
        <v>117</v>
      </c>
      <c r="D68" s="13" t="s">
        <v>121</v>
      </c>
      <c r="E68" s="4" t="s">
        <v>16</v>
      </c>
      <c r="F68" s="5">
        <v>650</v>
      </c>
      <c r="G68" s="83"/>
      <c r="H68" s="66">
        <f t="shared" ref="H68:H71" si="5">ROUND(F68*G68,2)</f>
        <v>0</v>
      </c>
    </row>
    <row r="69" spans="2:8" ht="30">
      <c r="B69" s="61">
        <v>52</v>
      </c>
      <c r="C69" s="4" t="s">
        <v>118</v>
      </c>
      <c r="D69" s="13" t="s">
        <v>122</v>
      </c>
      <c r="E69" s="4" t="s">
        <v>16</v>
      </c>
      <c r="F69" s="5">
        <v>60</v>
      </c>
      <c r="G69" s="83"/>
      <c r="H69" s="66">
        <f t="shared" si="5"/>
        <v>0</v>
      </c>
    </row>
    <row r="70" spans="2:8" ht="30" customHeight="1">
      <c r="B70" s="61">
        <v>53</v>
      </c>
      <c r="C70" s="4" t="s">
        <v>119</v>
      </c>
      <c r="D70" s="13" t="s">
        <v>123</v>
      </c>
      <c r="E70" s="4" t="s">
        <v>16</v>
      </c>
      <c r="F70" s="5">
        <v>10</v>
      </c>
      <c r="G70" s="83"/>
      <c r="H70" s="66">
        <f t="shared" si="5"/>
        <v>0</v>
      </c>
    </row>
    <row r="71" spans="2:8" ht="45">
      <c r="B71" s="61">
        <v>54</v>
      </c>
      <c r="C71" s="4" t="s">
        <v>120</v>
      </c>
      <c r="D71" s="13" t="s">
        <v>124</v>
      </c>
      <c r="E71" s="4" t="s">
        <v>46</v>
      </c>
      <c r="F71" s="5">
        <v>4</v>
      </c>
      <c r="G71" s="83"/>
      <c r="H71" s="66">
        <f t="shared" si="5"/>
        <v>0</v>
      </c>
    </row>
    <row r="72" spans="2:8" ht="18.75">
      <c r="B72" s="143" t="s">
        <v>5</v>
      </c>
      <c r="C72" s="144"/>
      <c r="D72" s="144"/>
      <c r="E72" s="144"/>
      <c r="F72" s="144"/>
      <c r="G72" s="144"/>
      <c r="H72" s="78">
        <f>SUM(H68:H71)</f>
        <v>0</v>
      </c>
    </row>
    <row r="73" spans="2:8" ht="21.75" thickBot="1">
      <c r="B73" s="158" t="s">
        <v>125</v>
      </c>
      <c r="C73" s="159"/>
      <c r="D73" s="159"/>
      <c r="E73" s="159"/>
      <c r="F73" s="159"/>
      <c r="G73" s="159"/>
      <c r="H73" s="79">
        <f>H12+H35+H45+H61+H66+H72</f>
        <v>0</v>
      </c>
    </row>
    <row r="74" spans="2:8">
      <c r="B74" s="8"/>
      <c r="C74" s="15"/>
      <c r="D74" s="15"/>
      <c r="E74" s="15"/>
      <c r="F74" s="16"/>
      <c r="G74" s="16"/>
      <c r="H74" s="16"/>
    </row>
    <row r="75" spans="2:8">
      <c r="B75" s="8"/>
      <c r="C75" s="15"/>
      <c r="D75" s="15"/>
      <c r="E75" s="15"/>
      <c r="F75" s="16"/>
      <c r="G75" s="16"/>
      <c r="H75" s="16"/>
    </row>
    <row r="76" spans="2:8">
      <c r="B76" s="8"/>
      <c r="C76" s="15"/>
      <c r="D76" s="15"/>
      <c r="E76" s="15"/>
      <c r="F76" s="16"/>
      <c r="G76" s="16"/>
      <c r="H76" s="16"/>
    </row>
    <row r="77" spans="2:8">
      <c r="B77" s="8"/>
      <c r="C77" s="15"/>
      <c r="D77" s="15"/>
      <c r="E77" s="15"/>
      <c r="F77" s="16"/>
      <c r="G77" s="16"/>
      <c r="H77" s="16"/>
    </row>
    <row r="78" spans="2:8">
      <c r="B78" s="8"/>
      <c r="C78" s="15"/>
      <c r="D78" s="15"/>
      <c r="E78" s="15"/>
      <c r="F78" s="16"/>
      <c r="G78" s="16"/>
      <c r="H78" s="16"/>
    </row>
    <row r="79" spans="2:8">
      <c r="B79" s="8"/>
      <c r="C79" s="15"/>
      <c r="D79" s="15"/>
      <c r="E79" s="15"/>
      <c r="F79" s="16"/>
      <c r="G79" s="16"/>
      <c r="H79" s="16"/>
    </row>
    <row r="80" spans="2:8">
      <c r="B80" s="8"/>
      <c r="C80" s="15"/>
      <c r="D80" s="15"/>
      <c r="E80" s="15"/>
      <c r="F80" s="16"/>
      <c r="G80" s="16"/>
      <c r="H80" s="16"/>
    </row>
  </sheetData>
  <sheetProtection password="EAF3" sheet="1" objects="1" scenarios="1"/>
  <mergeCells count="14">
    <mergeCell ref="B73:G73"/>
    <mergeCell ref="B2:H2"/>
    <mergeCell ref="B61:G61"/>
    <mergeCell ref="B62:H62"/>
    <mergeCell ref="B66:G66"/>
    <mergeCell ref="B67:H67"/>
    <mergeCell ref="B72:G72"/>
    <mergeCell ref="B46:G46"/>
    <mergeCell ref="B7:H7"/>
    <mergeCell ref="B12:G12"/>
    <mergeCell ref="B13:H13"/>
    <mergeCell ref="B45:G45"/>
    <mergeCell ref="B35:G35"/>
    <mergeCell ref="B36:H3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sheetPr codeName="Sheet5">
    <tabColor rgb="FFFFFF00"/>
  </sheetPr>
  <dimension ref="A2:E17"/>
  <sheetViews>
    <sheetView workbookViewId="0">
      <selection activeCell="D7" sqref="D7"/>
    </sheetView>
  </sheetViews>
  <sheetFormatPr defaultRowHeight="15"/>
  <cols>
    <col min="3" max="3" width="7.140625" style="1" bestFit="1" customWidth="1"/>
    <col min="4" max="4" width="70.7109375" style="1" bestFit="1" customWidth="1"/>
    <col min="5" max="5" width="21" style="6" bestFit="1" customWidth="1"/>
  </cols>
  <sheetData>
    <row r="2" spans="1:5" ht="21">
      <c r="B2" s="140" t="s">
        <v>303</v>
      </c>
      <c r="C2" s="140"/>
      <c r="D2" s="140"/>
      <c r="E2" s="140"/>
    </row>
    <row r="3" spans="1:5" ht="21">
      <c r="B3" s="140" t="s">
        <v>301</v>
      </c>
      <c r="C3" s="140"/>
      <c r="D3" s="140"/>
      <c r="E3" s="140"/>
    </row>
    <row r="5" spans="1:5" ht="15.75" thickBot="1">
      <c r="E5" s="15"/>
    </row>
    <row r="6" spans="1:5" ht="18.75">
      <c r="A6" s="8"/>
      <c r="B6" s="47" t="s">
        <v>0</v>
      </c>
      <c r="C6" s="48" t="s">
        <v>1</v>
      </c>
      <c r="D6" s="49" t="s">
        <v>279</v>
      </c>
      <c r="E6" s="52" t="s">
        <v>305</v>
      </c>
    </row>
    <row r="7" spans="1:5" ht="18.75">
      <c r="A7" s="8"/>
      <c r="B7" s="57"/>
      <c r="C7" s="14"/>
      <c r="D7" s="30" t="s">
        <v>306</v>
      </c>
      <c r="E7" s="58">
        <f>DRUM!H64</f>
        <v>0</v>
      </c>
    </row>
    <row r="8" spans="1:5" ht="18.75">
      <c r="B8" s="141" t="s">
        <v>5</v>
      </c>
      <c r="C8" s="142"/>
      <c r="D8" s="142"/>
      <c r="E8" s="59">
        <f>SUM(E7:E7)</f>
        <v>0</v>
      </c>
    </row>
    <row r="9" spans="1:5" s="22" customFormat="1" ht="18.75">
      <c r="B9" s="143" t="s">
        <v>282</v>
      </c>
      <c r="C9" s="144"/>
      <c r="D9" s="144"/>
      <c r="E9" s="59">
        <f>ROUND(E8*20%,2)</f>
        <v>0</v>
      </c>
    </row>
    <row r="10" spans="1:5" ht="19.5" thickBot="1">
      <c r="B10" s="145" t="s">
        <v>283</v>
      </c>
      <c r="C10" s="146"/>
      <c r="D10" s="146"/>
      <c r="E10" s="56">
        <f>E8+E9</f>
        <v>0</v>
      </c>
    </row>
    <row r="11" spans="1:5">
      <c r="B11" s="8"/>
      <c r="C11" s="15"/>
      <c r="D11" s="15"/>
      <c r="E11" s="16"/>
    </row>
    <row r="12" spans="1:5">
      <c r="B12" s="8"/>
      <c r="C12" s="15"/>
      <c r="D12" s="15"/>
      <c r="E12" s="16"/>
    </row>
    <row r="13" spans="1:5">
      <c r="B13" s="8"/>
      <c r="C13" s="15"/>
      <c r="D13" s="15"/>
      <c r="E13" s="16"/>
    </row>
    <row r="14" spans="1:5">
      <c r="B14" s="8"/>
      <c r="C14" s="15"/>
      <c r="D14" s="15"/>
      <c r="E14" s="16"/>
    </row>
    <row r="15" spans="1:5">
      <c r="B15" s="8"/>
      <c r="C15" s="15"/>
      <c r="D15" s="15"/>
      <c r="E15" s="16"/>
    </row>
    <row r="16" spans="1:5">
      <c r="B16" s="8"/>
      <c r="C16" s="15"/>
      <c r="D16" s="15"/>
      <c r="E16" s="16"/>
    </row>
    <row r="17" spans="2:5">
      <c r="B17" s="8"/>
      <c r="C17" s="15"/>
      <c r="D17" s="15"/>
      <c r="E17" s="16"/>
    </row>
  </sheetData>
  <sheetProtection password="EAF3" sheet="1" objects="1" scenarios="1"/>
  <mergeCells count="5">
    <mergeCell ref="B2:E2"/>
    <mergeCell ref="B3:E3"/>
    <mergeCell ref="B8:D8"/>
    <mergeCell ref="B9:D9"/>
    <mergeCell ref="B10:D1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sheetPr codeName="Sheet6"/>
  <dimension ref="A2:H71"/>
  <sheetViews>
    <sheetView topLeftCell="A34" workbookViewId="0">
      <selection activeCell="H37" sqref="H37"/>
    </sheetView>
  </sheetViews>
  <sheetFormatPr defaultRowHeight="15"/>
  <cols>
    <col min="3" max="3" width="7.140625" style="1" bestFit="1" customWidth="1"/>
    <col min="4" max="4" width="53.28515625" style="1" bestFit="1" customWidth="1"/>
    <col min="5" max="5" width="7.5703125" style="1" customWidth="1"/>
    <col min="6" max="6" width="14.140625" style="6" customWidth="1"/>
    <col min="7" max="7" width="10.140625" style="6" bestFit="1" customWidth="1"/>
    <col min="8" max="8" width="12.7109375" style="6" bestFit="1" customWidth="1"/>
  </cols>
  <sheetData>
    <row r="2" spans="1:8" ht="21">
      <c r="B2" s="140" t="s">
        <v>129</v>
      </c>
      <c r="C2" s="140"/>
      <c r="D2" s="140"/>
      <c r="E2" s="140"/>
      <c r="F2" s="140"/>
      <c r="G2" s="140"/>
      <c r="H2" s="140"/>
    </row>
    <row r="4" spans="1:8" ht="15.75" thickBot="1">
      <c r="H4" s="15"/>
    </row>
    <row r="5" spans="1:8" ht="56.25">
      <c r="A5" s="8"/>
      <c r="B5" s="47" t="s">
        <v>0</v>
      </c>
      <c r="C5" s="48" t="s">
        <v>1</v>
      </c>
      <c r="D5" s="49" t="s">
        <v>2</v>
      </c>
      <c r="E5" s="48" t="s">
        <v>3</v>
      </c>
      <c r="F5" s="65" t="s">
        <v>4</v>
      </c>
      <c r="G5" s="51" t="s">
        <v>127</v>
      </c>
      <c r="H5" s="52" t="s">
        <v>126</v>
      </c>
    </row>
    <row r="6" spans="1:8">
      <c r="B6" s="53">
        <v>0</v>
      </c>
      <c r="C6" s="2">
        <v>1</v>
      </c>
      <c r="D6" s="2">
        <v>2</v>
      </c>
      <c r="E6" s="2">
        <v>3</v>
      </c>
      <c r="F6" s="3">
        <v>4</v>
      </c>
      <c r="G6" s="3">
        <v>5</v>
      </c>
      <c r="H6" s="54">
        <v>7</v>
      </c>
    </row>
    <row r="7" spans="1:8" ht="18.75">
      <c r="B7" s="166" t="s">
        <v>130</v>
      </c>
      <c r="C7" s="167"/>
      <c r="D7" s="167"/>
      <c r="E7" s="167"/>
      <c r="F7" s="167"/>
      <c r="G7" s="167"/>
      <c r="H7" s="168"/>
    </row>
    <row r="8" spans="1:8">
      <c r="B8" s="61">
        <v>1</v>
      </c>
      <c r="C8" s="4" t="s">
        <v>132</v>
      </c>
      <c r="D8" s="7" t="s">
        <v>134</v>
      </c>
      <c r="E8" s="4" t="s">
        <v>11</v>
      </c>
      <c r="F8" s="5">
        <v>9600</v>
      </c>
      <c r="G8" s="83"/>
      <c r="H8" s="66">
        <f t="shared" ref="H8:H10" si="0">ROUND(F8*G8,2)</f>
        <v>0</v>
      </c>
    </row>
    <row r="9" spans="1:8">
      <c r="B9" s="61">
        <v>2</v>
      </c>
      <c r="C9" s="4" t="s">
        <v>133</v>
      </c>
      <c r="D9" s="7" t="s">
        <v>135</v>
      </c>
      <c r="E9" s="4" t="s">
        <v>11</v>
      </c>
      <c r="F9" s="5">
        <v>11520</v>
      </c>
      <c r="G9" s="83"/>
      <c r="H9" s="66">
        <f t="shared" si="0"/>
        <v>0</v>
      </c>
    </row>
    <row r="10" spans="1:8">
      <c r="B10" s="61">
        <v>3</v>
      </c>
      <c r="C10" s="4"/>
      <c r="D10" s="7" t="s">
        <v>136</v>
      </c>
      <c r="E10" s="4" t="s">
        <v>7</v>
      </c>
      <c r="F10" s="5">
        <v>22520</v>
      </c>
      <c r="G10" s="83"/>
      <c r="H10" s="66">
        <f t="shared" si="0"/>
        <v>0</v>
      </c>
    </row>
    <row r="11" spans="1:8" ht="18.75">
      <c r="B11" s="143" t="s">
        <v>5</v>
      </c>
      <c r="C11" s="144"/>
      <c r="D11" s="144"/>
      <c r="E11" s="144"/>
      <c r="F11" s="144"/>
      <c r="G11" s="144"/>
      <c r="H11" s="67">
        <f>SUM(H8:H10)</f>
        <v>0</v>
      </c>
    </row>
    <row r="12" spans="1:8" ht="18.75">
      <c r="B12" s="166" t="s">
        <v>131</v>
      </c>
      <c r="C12" s="167"/>
      <c r="D12" s="167"/>
      <c r="E12" s="167"/>
      <c r="F12" s="167"/>
      <c r="G12" s="167"/>
      <c r="H12" s="168"/>
    </row>
    <row r="13" spans="1:8">
      <c r="B13" s="61">
        <v>4</v>
      </c>
      <c r="C13" s="4" t="s">
        <v>137</v>
      </c>
      <c r="D13" s="7" t="s">
        <v>140</v>
      </c>
      <c r="E13" s="4" t="s">
        <v>7</v>
      </c>
      <c r="F13" s="5">
        <v>5520</v>
      </c>
      <c r="G13" s="83"/>
      <c r="H13" s="66">
        <f t="shared" ref="H13:H15" si="1">ROUND(F13*G13,2)</f>
        <v>0</v>
      </c>
    </row>
    <row r="14" spans="1:8">
      <c r="B14" s="61">
        <v>5</v>
      </c>
      <c r="C14" s="4" t="s">
        <v>138</v>
      </c>
      <c r="D14" s="7" t="s">
        <v>141</v>
      </c>
      <c r="E14" s="4" t="s">
        <v>7</v>
      </c>
      <c r="F14" s="5">
        <v>570</v>
      </c>
      <c r="G14" s="83"/>
      <c r="H14" s="66">
        <f t="shared" si="1"/>
        <v>0</v>
      </c>
    </row>
    <row r="15" spans="1:8">
      <c r="B15" s="61">
        <v>6</v>
      </c>
      <c r="C15" s="4" t="s">
        <v>139</v>
      </c>
      <c r="D15" s="7" t="s">
        <v>142</v>
      </c>
      <c r="E15" s="4" t="s">
        <v>7</v>
      </c>
      <c r="F15" s="5">
        <v>570</v>
      </c>
      <c r="G15" s="83"/>
      <c r="H15" s="66">
        <f t="shared" si="1"/>
        <v>0</v>
      </c>
    </row>
    <row r="16" spans="1:8" ht="18.75">
      <c r="B16" s="143" t="s">
        <v>5</v>
      </c>
      <c r="C16" s="144"/>
      <c r="D16" s="144"/>
      <c r="E16" s="144"/>
      <c r="F16" s="144"/>
      <c r="G16" s="144"/>
      <c r="H16" s="67">
        <f>SUM(H13:H15)</f>
        <v>0</v>
      </c>
    </row>
    <row r="17" spans="2:8" ht="18.75">
      <c r="B17" s="166" t="s">
        <v>143</v>
      </c>
      <c r="C17" s="167"/>
      <c r="D17" s="167"/>
      <c r="E17" s="167"/>
      <c r="F17" s="167"/>
      <c r="G17" s="167"/>
      <c r="H17" s="168"/>
    </row>
    <row r="18" spans="2:8">
      <c r="B18" s="61">
        <v>7</v>
      </c>
      <c r="C18" s="4" t="s">
        <v>144</v>
      </c>
      <c r="D18" s="7" t="s">
        <v>152</v>
      </c>
      <c r="E18" s="4" t="s">
        <v>7</v>
      </c>
      <c r="F18" s="5">
        <v>18230</v>
      </c>
      <c r="G18" s="83"/>
      <c r="H18" s="66">
        <f t="shared" ref="H18:H26" si="2">ROUND(F18*G18,2)</f>
        <v>0</v>
      </c>
    </row>
    <row r="19" spans="2:8">
      <c r="B19" s="61">
        <v>8</v>
      </c>
      <c r="C19" s="4" t="s">
        <v>145</v>
      </c>
      <c r="D19" s="7" t="s">
        <v>153</v>
      </c>
      <c r="E19" s="4" t="s">
        <v>7</v>
      </c>
      <c r="F19" s="5">
        <v>2170</v>
      </c>
      <c r="G19" s="83"/>
      <c r="H19" s="66">
        <f t="shared" si="2"/>
        <v>0</v>
      </c>
    </row>
    <row r="20" spans="2:8">
      <c r="B20" s="61">
        <v>9</v>
      </c>
      <c r="C20" s="4" t="s">
        <v>146</v>
      </c>
      <c r="D20" s="7" t="s">
        <v>154</v>
      </c>
      <c r="E20" s="4" t="s">
        <v>25</v>
      </c>
      <c r="F20" s="5">
        <v>2191</v>
      </c>
      <c r="G20" s="83"/>
      <c r="H20" s="66">
        <f t="shared" si="2"/>
        <v>0</v>
      </c>
    </row>
    <row r="21" spans="2:8">
      <c r="B21" s="61">
        <v>10</v>
      </c>
      <c r="C21" s="4" t="s">
        <v>147</v>
      </c>
      <c r="D21" s="7" t="s">
        <v>155</v>
      </c>
      <c r="E21" s="4" t="s">
        <v>25</v>
      </c>
      <c r="F21" s="5">
        <v>370</v>
      </c>
      <c r="G21" s="83"/>
      <c r="H21" s="66">
        <f t="shared" si="2"/>
        <v>0</v>
      </c>
    </row>
    <row r="22" spans="2:8">
      <c r="B22" s="61">
        <v>11</v>
      </c>
      <c r="C22" s="4" t="s">
        <v>147</v>
      </c>
      <c r="D22" s="7" t="s">
        <v>156</v>
      </c>
      <c r="E22" s="4" t="s">
        <v>25</v>
      </c>
      <c r="F22" s="5">
        <v>5511</v>
      </c>
      <c r="G22" s="83"/>
      <c r="H22" s="66">
        <f t="shared" si="2"/>
        <v>0</v>
      </c>
    </row>
    <row r="23" spans="2:8">
      <c r="B23" s="77">
        <v>12</v>
      </c>
      <c r="C23" s="35" t="s">
        <v>148</v>
      </c>
      <c r="D23" s="36" t="s">
        <v>157</v>
      </c>
      <c r="E23" s="35" t="s">
        <v>11</v>
      </c>
      <c r="F23" s="5">
        <v>590</v>
      </c>
      <c r="G23" s="83"/>
      <c r="H23" s="66">
        <f t="shared" si="2"/>
        <v>0</v>
      </c>
    </row>
    <row r="24" spans="2:8">
      <c r="B24" s="77">
        <v>13</v>
      </c>
      <c r="C24" s="35" t="s">
        <v>149</v>
      </c>
      <c r="D24" s="37" t="s">
        <v>158</v>
      </c>
      <c r="E24" s="35" t="s">
        <v>11</v>
      </c>
      <c r="F24" s="5">
        <v>3930</v>
      </c>
      <c r="G24" s="83"/>
      <c r="H24" s="66">
        <f t="shared" si="2"/>
        <v>0</v>
      </c>
    </row>
    <row r="25" spans="2:8">
      <c r="B25" s="61">
        <v>14</v>
      </c>
      <c r="C25" s="4" t="s">
        <v>150</v>
      </c>
      <c r="D25" s="11" t="s">
        <v>159</v>
      </c>
      <c r="E25" s="4" t="s">
        <v>11</v>
      </c>
      <c r="F25" s="5">
        <v>8610</v>
      </c>
      <c r="G25" s="83"/>
      <c r="H25" s="66">
        <f t="shared" si="2"/>
        <v>0</v>
      </c>
    </row>
    <row r="26" spans="2:8">
      <c r="B26" s="61">
        <v>15</v>
      </c>
      <c r="C26" s="4" t="s">
        <v>151</v>
      </c>
      <c r="D26" s="11" t="s">
        <v>160</v>
      </c>
      <c r="E26" s="4" t="s">
        <v>11</v>
      </c>
      <c r="F26" s="5">
        <v>3650</v>
      </c>
      <c r="G26" s="83"/>
      <c r="H26" s="66">
        <f t="shared" si="2"/>
        <v>0</v>
      </c>
    </row>
    <row r="27" spans="2:8" ht="18.75">
      <c r="B27" s="143" t="s">
        <v>5</v>
      </c>
      <c r="C27" s="144"/>
      <c r="D27" s="144"/>
      <c r="E27" s="144"/>
      <c r="F27" s="144"/>
      <c r="G27" s="144"/>
      <c r="H27" s="67">
        <f>SUM(H18:H26)</f>
        <v>0</v>
      </c>
    </row>
    <row r="28" spans="2:8" ht="18.75">
      <c r="B28" s="160" t="s">
        <v>161</v>
      </c>
      <c r="C28" s="161"/>
      <c r="D28" s="161"/>
      <c r="E28" s="161"/>
      <c r="F28" s="161"/>
      <c r="G28" s="161"/>
      <c r="H28" s="162"/>
    </row>
    <row r="29" spans="2:8">
      <c r="B29" s="61">
        <v>16</v>
      </c>
      <c r="C29" s="4" t="s">
        <v>162</v>
      </c>
      <c r="D29" s="11" t="s">
        <v>167</v>
      </c>
      <c r="E29" s="4" t="s">
        <v>16</v>
      </c>
      <c r="F29" s="5">
        <v>1110</v>
      </c>
      <c r="G29" s="83"/>
      <c r="H29" s="66">
        <f t="shared" ref="H29:H33" si="3">ROUND(F29*G29,2)</f>
        <v>0</v>
      </c>
    </row>
    <row r="30" spans="2:8">
      <c r="B30" s="61">
        <v>17</v>
      </c>
      <c r="C30" s="4" t="s">
        <v>163</v>
      </c>
      <c r="D30" s="11" t="s">
        <v>168</v>
      </c>
      <c r="E30" s="4" t="s">
        <v>16</v>
      </c>
      <c r="F30" s="5">
        <v>850</v>
      </c>
      <c r="G30" s="83"/>
      <c r="H30" s="66">
        <f t="shared" si="3"/>
        <v>0</v>
      </c>
    </row>
    <row r="31" spans="2:8">
      <c r="B31" s="61">
        <v>18</v>
      </c>
      <c r="C31" s="4" t="s">
        <v>164</v>
      </c>
      <c r="D31" s="11" t="s">
        <v>169</v>
      </c>
      <c r="E31" s="4" t="s">
        <v>16</v>
      </c>
      <c r="F31" s="5">
        <v>580</v>
      </c>
      <c r="G31" s="83"/>
      <c r="H31" s="66">
        <f t="shared" si="3"/>
        <v>0</v>
      </c>
    </row>
    <row r="32" spans="2:8">
      <c r="B32" s="61">
        <v>19</v>
      </c>
      <c r="C32" s="4" t="s">
        <v>165</v>
      </c>
      <c r="D32" s="11" t="s">
        <v>170</v>
      </c>
      <c r="E32" s="4" t="s">
        <v>16</v>
      </c>
      <c r="F32" s="5">
        <v>450</v>
      </c>
      <c r="G32" s="83"/>
      <c r="H32" s="66">
        <f t="shared" si="3"/>
        <v>0</v>
      </c>
    </row>
    <row r="33" spans="2:8">
      <c r="B33" s="61">
        <v>20</v>
      </c>
      <c r="C33" s="4" t="s">
        <v>166</v>
      </c>
      <c r="D33" s="11" t="s">
        <v>171</v>
      </c>
      <c r="E33" s="4" t="s">
        <v>16</v>
      </c>
      <c r="F33" s="5">
        <v>315</v>
      </c>
      <c r="G33" s="83"/>
      <c r="H33" s="66">
        <f t="shared" si="3"/>
        <v>0</v>
      </c>
    </row>
    <row r="34" spans="2:8" ht="18.75">
      <c r="B34" s="143" t="s">
        <v>5</v>
      </c>
      <c r="C34" s="144"/>
      <c r="D34" s="144"/>
      <c r="E34" s="144"/>
      <c r="F34" s="144"/>
      <c r="G34" s="144"/>
      <c r="H34" s="67">
        <f>SUM(H29:H33)</f>
        <v>0</v>
      </c>
    </row>
    <row r="35" spans="2:8" ht="18.75">
      <c r="B35" s="160" t="s">
        <v>176</v>
      </c>
      <c r="C35" s="161"/>
      <c r="D35" s="161"/>
      <c r="E35" s="161"/>
      <c r="F35" s="161"/>
      <c r="G35" s="161"/>
      <c r="H35" s="68"/>
    </row>
    <row r="36" spans="2:8">
      <c r="B36" s="61">
        <v>21</v>
      </c>
      <c r="C36" s="4" t="s">
        <v>172</v>
      </c>
      <c r="D36" s="11" t="s">
        <v>177</v>
      </c>
      <c r="E36" s="4" t="s">
        <v>16</v>
      </c>
      <c r="F36" s="5">
        <v>1655</v>
      </c>
      <c r="G36" s="83"/>
      <c r="H36" s="66">
        <f t="shared" ref="H36:H39" si="4">ROUND(F36*G36,2)</f>
        <v>0</v>
      </c>
    </row>
    <row r="37" spans="2:8">
      <c r="B37" s="61">
        <v>22</v>
      </c>
      <c r="C37" s="4" t="s">
        <v>173</v>
      </c>
      <c r="D37" s="11" t="s">
        <v>178</v>
      </c>
      <c r="E37" s="4" t="s">
        <v>16</v>
      </c>
      <c r="F37" s="5">
        <v>870</v>
      </c>
      <c r="G37" s="83"/>
      <c r="H37" s="66">
        <f t="shared" si="4"/>
        <v>0</v>
      </c>
    </row>
    <row r="38" spans="2:8">
      <c r="B38" s="61">
        <v>23</v>
      </c>
      <c r="C38" s="4" t="s">
        <v>174</v>
      </c>
      <c r="D38" s="11" t="s">
        <v>179</v>
      </c>
      <c r="E38" s="4" t="s">
        <v>16</v>
      </c>
      <c r="F38" s="5">
        <v>540</v>
      </c>
      <c r="G38" s="83"/>
      <c r="H38" s="66">
        <f t="shared" si="4"/>
        <v>0</v>
      </c>
    </row>
    <row r="39" spans="2:8">
      <c r="B39" s="61">
        <v>24</v>
      </c>
      <c r="C39" s="4" t="s">
        <v>175</v>
      </c>
      <c r="D39" s="11" t="s">
        <v>180</v>
      </c>
      <c r="E39" s="4" t="s">
        <v>16</v>
      </c>
      <c r="F39" s="5">
        <v>1800</v>
      </c>
      <c r="G39" s="83"/>
      <c r="H39" s="66">
        <f t="shared" si="4"/>
        <v>0</v>
      </c>
    </row>
    <row r="40" spans="2:8" ht="18.75">
      <c r="B40" s="143" t="s">
        <v>5</v>
      </c>
      <c r="C40" s="144"/>
      <c r="D40" s="144"/>
      <c r="E40" s="144"/>
      <c r="F40" s="144"/>
      <c r="G40" s="144"/>
      <c r="H40" s="67">
        <f>SUM(H36:H39)</f>
        <v>0</v>
      </c>
    </row>
    <row r="41" spans="2:8" ht="18.75">
      <c r="B41" s="160" t="s">
        <v>181</v>
      </c>
      <c r="C41" s="161"/>
      <c r="D41" s="161"/>
      <c r="E41" s="161"/>
      <c r="F41" s="161"/>
      <c r="G41" s="161"/>
      <c r="H41" s="71"/>
    </row>
    <row r="42" spans="2:8">
      <c r="B42" s="72">
        <v>25</v>
      </c>
      <c r="C42" s="9" t="s">
        <v>182</v>
      </c>
      <c r="D42" s="18" t="s">
        <v>183</v>
      </c>
      <c r="E42" s="4"/>
      <c r="F42" s="5"/>
      <c r="G42" s="5"/>
      <c r="H42" s="73">
        <f>SUM(H43:H47)</f>
        <v>0</v>
      </c>
    </row>
    <row r="43" spans="2:8">
      <c r="B43" s="61"/>
      <c r="C43" s="4"/>
      <c r="D43" s="7" t="s">
        <v>184</v>
      </c>
      <c r="E43" s="4" t="s">
        <v>189</v>
      </c>
      <c r="F43" s="5">
        <v>0.4</v>
      </c>
      <c r="G43" s="83"/>
      <c r="H43" s="66">
        <f t="shared" ref="H43:H47" si="5">ROUND(F43*G43,2)</f>
        <v>0</v>
      </c>
    </row>
    <row r="44" spans="2:8">
      <c r="B44" s="61"/>
      <c r="C44" s="4"/>
      <c r="D44" s="7" t="s">
        <v>185</v>
      </c>
      <c r="E44" s="4" t="s">
        <v>189</v>
      </c>
      <c r="F44" s="5">
        <v>0.61</v>
      </c>
      <c r="G44" s="83"/>
      <c r="H44" s="66">
        <f t="shared" si="5"/>
        <v>0</v>
      </c>
    </row>
    <row r="45" spans="2:8">
      <c r="B45" s="61"/>
      <c r="C45" s="4"/>
      <c r="D45" s="7" t="s">
        <v>186</v>
      </c>
      <c r="E45" s="4" t="s">
        <v>189</v>
      </c>
      <c r="F45" s="5">
        <v>2.2999999999999998</v>
      </c>
      <c r="G45" s="83"/>
      <c r="H45" s="66">
        <f t="shared" si="5"/>
        <v>0</v>
      </c>
    </row>
    <row r="46" spans="2:8">
      <c r="B46" s="61"/>
      <c r="C46" s="4"/>
      <c r="D46" s="7" t="s">
        <v>187</v>
      </c>
      <c r="E46" s="4" t="s">
        <v>189</v>
      </c>
      <c r="F46" s="5">
        <v>2.2999999999999998</v>
      </c>
      <c r="G46" s="83"/>
      <c r="H46" s="66">
        <f t="shared" si="5"/>
        <v>0</v>
      </c>
    </row>
    <row r="47" spans="2:8">
      <c r="B47" s="61"/>
      <c r="C47" s="4"/>
      <c r="D47" s="7" t="s">
        <v>313</v>
      </c>
      <c r="E47" s="4" t="s">
        <v>7</v>
      </c>
      <c r="F47" s="5">
        <v>280</v>
      </c>
      <c r="G47" s="83"/>
      <c r="H47" s="66">
        <f t="shared" si="5"/>
        <v>0</v>
      </c>
    </row>
    <row r="48" spans="2:8">
      <c r="B48" s="72">
        <v>26</v>
      </c>
      <c r="C48" s="9" t="s">
        <v>190</v>
      </c>
      <c r="D48" s="18" t="s">
        <v>191</v>
      </c>
      <c r="E48" s="9" t="s">
        <v>46</v>
      </c>
      <c r="F48" s="17">
        <v>15</v>
      </c>
      <c r="G48" s="5"/>
      <c r="H48" s="73">
        <f>SUM(H49:H56)</f>
        <v>0</v>
      </c>
    </row>
    <row r="49" spans="2:8">
      <c r="B49" s="61"/>
      <c r="C49" s="4"/>
      <c r="D49" s="7" t="s">
        <v>192</v>
      </c>
      <c r="E49" s="4" t="s">
        <v>46</v>
      </c>
      <c r="F49" s="5">
        <v>2</v>
      </c>
      <c r="G49" s="83"/>
      <c r="H49" s="66">
        <f t="shared" ref="H49:H59" si="6">ROUND(F49*G49,2)</f>
        <v>0</v>
      </c>
    </row>
    <row r="50" spans="2:8">
      <c r="B50" s="61"/>
      <c r="C50" s="4"/>
      <c r="D50" s="7" t="s">
        <v>193</v>
      </c>
      <c r="E50" s="4" t="s">
        <v>46</v>
      </c>
      <c r="F50" s="5">
        <v>2</v>
      </c>
      <c r="G50" s="83"/>
      <c r="H50" s="66">
        <f t="shared" si="6"/>
        <v>0</v>
      </c>
    </row>
    <row r="51" spans="2:8">
      <c r="B51" s="61"/>
      <c r="C51" s="4"/>
      <c r="D51" s="7" t="s">
        <v>194</v>
      </c>
      <c r="E51" s="4" t="s">
        <v>46</v>
      </c>
      <c r="F51" s="5">
        <v>1</v>
      </c>
      <c r="G51" s="83"/>
      <c r="H51" s="66">
        <f t="shared" si="6"/>
        <v>0</v>
      </c>
    </row>
    <row r="52" spans="2:8">
      <c r="B52" s="61"/>
      <c r="C52" s="4"/>
      <c r="D52" s="7" t="s">
        <v>195</v>
      </c>
      <c r="E52" s="4" t="s">
        <v>46</v>
      </c>
      <c r="F52" s="5">
        <v>3</v>
      </c>
      <c r="G52" s="83"/>
      <c r="H52" s="66">
        <f t="shared" si="6"/>
        <v>0</v>
      </c>
    </row>
    <row r="53" spans="2:8">
      <c r="B53" s="61"/>
      <c r="C53" s="4"/>
      <c r="D53" s="7" t="s">
        <v>196</v>
      </c>
      <c r="E53" s="4" t="s">
        <v>46</v>
      </c>
      <c r="F53" s="5">
        <v>2</v>
      </c>
      <c r="G53" s="83"/>
      <c r="H53" s="66">
        <f t="shared" si="6"/>
        <v>0</v>
      </c>
    </row>
    <row r="54" spans="2:8">
      <c r="B54" s="61"/>
      <c r="C54" s="4"/>
      <c r="D54" s="7" t="s">
        <v>197</v>
      </c>
      <c r="E54" s="4" t="s">
        <v>46</v>
      </c>
      <c r="F54" s="5">
        <v>1</v>
      </c>
      <c r="G54" s="83"/>
      <c r="H54" s="66">
        <f t="shared" si="6"/>
        <v>0</v>
      </c>
    </row>
    <row r="55" spans="2:8">
      <c r="B55" s="61"/>
      <c r="C55" s="4"/>
      <c r="D55" s="7" t="s">
        <v>198</v>
      </c>
      <c r="E55" s="4" t="s">
        <v>46</v>
      </c>
      <c r="F55" s="5">
        <v>1</v>
      </c>
      <c r="G55" s="83"/>
      <c r="H55" s="66">
        <f t="shared" si="6"/>
        <v>0</v>
      </c>
    </row>
    <row r="56" spans="2:8">
      <c r="B56" s="61"/>
      <c r="C56" s="4"/>
      <c r="D56" s="7" t="s">
        <v>199</v>
      </c>
      <c r="E56" s="4" t="s">
        <v>46</v>
      </c>
      <c r="F56" s="5">
        <v>3</v>
      </c>
      <c r="G56" s="83"/>
      <c r="H56" s="66">
        <f t="shared" si="6"/>
        <v>0</v>
      </c>
    </row>
    <row r="57" spans="2:8">
      <c r="B57" s="72">
        <v>27</v>
      </c>
      <c r="C57" s="9" t="s">
        <v>200</v>
      </c>
      <c r="D57" s="18" t="s">
        <v>201</v>
      </c>
      <c r="E57" s="4" t="s">
        <v>46</v>
      </c>
      <c r="F57" s="5">
        <v>1</v>
      </c>
      <c r="G57" s="83"/>
      <c r="H57" s="66">
        <f t="shared" si="6"/>
        <v>0</v>
      </c>
    </row>
    <row r="58" spans="2:8">
      <c r="B58" s="72">
        <v>28</v>
      </c>
      <c r="C58" s="9" t="s">
        <v>202</v>
      </c>
      <c r="D58" s="18" t="s">
        <v>204</v>
      </c>
      <c r="E58" s="4" t="s">
        <v>16</v>
      </c>
      <c r="F58" s="5">
        <v>1146</v>
      </c>
      <c r="G58" s="83"/>
      <c r="H58" s="66">
        <f t="shared" si="6"/>
        <v>0</v>
      </c>
    </row>
    <row r="59" spans="2:8">
      <c r="B59" s="72">
        <v>29</v>
      </c>
      <c r="C59" s="9" t="s">
        <v>203</v>
      </c>
      <c r="D59" s="18" t="s">
        <v>205</v>
      </c>
      <c r="E59" s="4" t="s">
        <v>46</v>
      </c>
      <c r="F59" s="5">
        <v>187</v>
      </c>
      <c r="G59" s="83"/>
      <c r="H59" s="66">
        <f t="shared" si="6"/>
        <v>0</v>
      </c>
    </row>
    <row r="60" spans="2:8" ht="18.75">
      <c r="B60" s="143" t="s">
        <v>5</v>
      </c>
      <c r="C60" s="144"/>
      <c r="D60" s="144"/>
      <c r="E60" s="144"/>
      <c r="F60" s="144"/>
      <c r="G60" s="144"/>
      <c r="H60" s="67">
        <f>H42+H48+H57+H58+H59</f>
        <v>0</v>
      </c>
    </row>
    <row r="61" spans="2:8" ht="18.75">
      <c r="B61" s="160" t="s">
        <v>206</v>
      </c>
      <c r="C61" s="161"/>
      <c r="D61" s="161"/>
      <c r="E61" s="161"/>
      <c r="F61" s="161"/>
      <c r="G61" s="161"/>
      <c r="H61" s="162"/>
    </row>
    <row r="62" spans="2:8">
      <c r="B62" s="61">
        <v>30</v>
      </c>
      <c r="C62" s="4" t="s">
        <v>207</v>
      </c>
      <c r="D62" s="7" t="s">
        <v>208</v>
      </c>
      <c r="E62" s="4" t="s">
        <v>11</v>
      </c>
      <c r="F62" s="5">
        <v>90</v>
      </c>
      <c r="G62" s="83"/>
      <c r="H62" s="66">
        <f t="shared" ref="H62" si="7">ROUND(F62*G62,2)</f>
        <v>0</v>
      </c>
    </row>
    <row r="63" spans="2:8" ht="18.75">
      <c r="B63" s="143" t="s">
        <v>5</v>
      </c>
      <c r="C63" s="144"/>
      <c r="D63" s="144"/>
      <c r="E63" s="144"/>
      <c r="F63" s="144"/>
      <c r="G63" s="144"/>
      <c r="H63" s="67">
        <f>H62</f>
        <v>0</v>
      </c>
    </row>
    <row r="64" spans="2:8" ht="19.5" thickBot="1">
      <c r="B64" s="145" t="s">
        <v>209</v>
      </c>
      <c r="C64" s="146"/>
      <c r="D64" s="146"/>
      <c r="E64" s="146"/>
      <c r="F64" s="146"/>
      <c r="G64" s="146"/>
      <c r="H64" s="56">
        <f>H11+H16+H27+H34+H40+H60+H63</f>
        <v>0</v>
      </c>
    </row>
    <row r="65" spans="2:8">
      <c r="B65" s="8"/>
      <c r="C65" s="15"/>
      <c r="D65" s="15"/>
      <c r="E65" s="15"/>
      <c r="F65" s="16"/>
      <c r="G65" s="16"/>
      <c r="H65" s="16"/>
    </row>
    <row r="66" spans="2:8">
      <c r="B66" s="8"/>
      <c r="C66" s="15"/>
      <c r="D66" s="15"/>
      <c r="E66" s="15"/>
      <c r="F66" s="16"/>
      <c r="G66" s="16"/>
      <c r="H66" s="16"/>
    </row>
    <row r="67" spans="2:8">
      <c r="B67" s="8"/>
      <c r="C67" s="15"/>
      <c r="D67" s="15"/>
      <c r="E67" s="15"/>
      <c r="F67" s="16"/>
      <c r="G67" s="16"/>
      <c r="H67" s="16"/>
    </row>
    <row r="68" spans="2:8">
      <c r="B68" s="8"/>
      <c r="C68" s="15"/>
      <c r="D68" s="15"/>
      <c r="E68" s="15"/>
      <c r="F68" s="16"/>
      <c r="G68" s="16"/>
      <c r="H68" s="16"/>
    </row>
    <row r="69" spans="2:8">
      <c r="B69" s="8"/>
      <c r="C69" s="15"/>
      <c r="D69" s="15"/>
      <c r="E69" s="15"/>
      <c r="F69" s="16"/>
      <c r="G69" s="16"/>
      <c r="H69" s="16"/>
    </row>
    <row r="70" spans="2:8">
      <c r="B70" s="8"/>
      <c r="C70" s="15"/>
      <c r="D70" s="15"/>
      <c r="E70" s="15"/>
      <c r="F70" s="16"/>
      <c r="G70" s="16"/>
      <c r="H70" s="16"/>
    </row>
    <row r="71" spans="2:8">
      <c r="B71" s="8"/>
      <c r="C71" s="15"/>
      <c r="D71" s="15"/>
      <c r="E71" s="15"/>
      <c r="F71" s="16"/>
      <c r="G71" s="16"/>
      <c r="H71" s="16"/>
    </row>
  </sheetData>
  <sheetProtection password="EAF3" sheet="1" objects="1" scenarios="1"/>
  <mergeCells count="16">
    <mergeCell ref="B64:G64"/>
    <mergeCell ref="B40:G40"/>
    <mergeCell ref="B60:G60"/>
    <mergeCell ref="B61:H61"/>
    <mergeCell ref="B63:G63"/>
    <mergeCell ref="B2:H2"/>
    <mergeCell ref="B7:H7"/>
    <mergeCell ref="B11:G11"/>
    <mergeCell ref="B12:H12"/>
    <mergeCell ref="B41:G41"/>
    <mergeCell ref="B16:G16"/>
    <mergeCell ref="B17:H17"/>
    <mergeCell ref="B27:G27"/>
    <mergeCell ref="B28:H28"/>
    <mergeCell ref="B35:G35"/>
    <mergeCell ref="B34:G3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sheetPr codeName="Sheet7">
    <tabColor rgb="FFFFFF00"/>
  </sheetPr>
  <dimension ref="A2:E17"/>
  <sheetViews>
    <sheetView workbookViewId="0">
      <selection activeCell="D7" sqref="D7"/>
    </sheetView>
  </sheetViews>
  <sheetFormatPr defaultRowHeight="15"/>
  <cols>
    <col min="3" max="3" width="7.140625" style="1" bestFit="1" customWidth="1"/>
    <col min="4" max="4" width="70.7109375" style="1" bestFit="1" customWidth="1"/>
    <col min="5" max="5" width="21" style="6" bestFit="1" customWidth="1"/>
  </cols>
  <sheetData>
    <row r="2" spans="1:5" ht="21">
      <c r="B2" s="140" t="s">
        <v>303</v>
      </c>
      <c r="C2" s="140"/>
      <c r="D2" s="140"/>
      <c r="E2" s="140"/>
    </row>
    <row r="3" spans="1:5" ht="21">
      <c r="B3" s="140" t="s">
        <v>307</v>
      </c>
      <c r="C3" s="140"/>
      <c r="D3" s="140"/>
      <c r="E3" s="140"/>
    </row>
    <row r="5" spans="1:5" ht="15.75" thickBot="1">
      <c r="E5" s="15"/>
    </row>
    <row r="6" spans="1:5" ht="18.75">
      <c r="A6" s="8"/>
      <c r="B6" s="47" t="s">
        <v>0</v>
      </c>
      <c r="C6" s="48" t="s">
        <v>1</v>
      </c>
      <c r="D6" s="49" t="s">
        <v>279</v>
      </c>
      <c r="E6" s="52" t="s">
        <v>305</v>
      </c>
    </row>
    <row r="7" spans="1:5" ht="18.75">
      <c r="A7" s="8"/>
      <c r="B7" s="57"/>
      <c r="C7" s="14"/>
      <c r="D7" s="30" t="s">
        <v>312</v>
      </c>
      <c r="E7" s="58">
        <f>'BRETEA D'!H50</f>
        <v>0</v>
      </c>
    </row>
    <row r="8" spans="1:5" ht="18.75">
      <c r="B8" s="141" t="s">
        <v>5</v>
      </c>
      <c r="C8" s="142"/>
      <c r="D8" s="142"/>
      <c r="E8" s="59">
        <f>SUM(E7:E7)</f>
        <v>0</v>
      </c>
    </row>
    <row r="9" spans="1:5" s="22" customFormat="1" ht="18.75">
      <c r="B9" s="143" t="s">
        <v>282</v>
      </c>
      <c r="C9" s="144"/>
      <c r="D9" s="144"/>
      <c r="E9" s="59">
        <f>ROUND(E8*20%,2)</f>
        <v>0</v>
      </c>
    </row>
    <row r="10" spans="1:5" ht="19.5" thickBot="1">
      <c r="B10" s="145" t="s">
        <v>283</v>
      </c>
      <c r="C10" s="146"/>
      <c r="D10" s="146"/>
      <c r="E10" s="56">
        <f>E8+E9</f>
        <v>0</v>
      </c>
    </row>
    <row r="11" spans="1:5">
      <c r="B11" s="8"/>
      <c r="C11" s="15"/>
      <c r="D11" s="15"/>
      <c r="E11" s="16"/>
    </row>
    <row r="12" spans="1:5">
      <c r="B12" s="8"/>
      <c r="C12" s="15"/>
      <c r="D12" s="15" t="s">
        <v>284</v>
      </c>
      <c r="E12" s="16"/>
    </row>
    <row r="13" spans="1:5">
      <c r="B13" s="8"/>
      <c r="C13" s="15"/>
      <c r="D13" s="15"/>
      <c r="E13" s="16"/>
    </row>
    <row r="14" spans="1:5">
      <c r="B14" s="8"/>
      <c r="C14" s="15"/>
      <c r="D14" s="15"/>
      <c r="E14" s="16"/>
    </row>
    <row r="15" spans="1:5">
      <c r="B15" s="8"/>
      <c r="C15" s="15"/>
      <c r="D15" s="15"/>
      <c r="E15" s="16"/>
    </row>
    <row r="16" spans="1:5">
      <c r="B16" s="8"/>
      <c r="C16" s="15"/>
      <c r="D16" s="15"/>
      <c r="E16" s="16"/>
    </row>
    <row r="17" spans="2:5">
      <c r="B17" s="8"/>
      <c r="C17" s="15"/>
      <c r="D17" s="15"/>
      <c r="E17" s="16"/>
    </row>
  </sheetData>
  <sheetProtection password="EAF3" sheet="1" objects="1" scenarios="1"/>
  <mergeCells count="5">
    <mergeCell ref="B2:E2"/>
    <mergeCell ref="B3:E3"/>
    <mergeCell ref="B8:D8"/>
    <mergeCell ref="B9:D9"/>
    <mergeCell ref="B10:D1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sheetPr codeName="Sheet8"/>
  <dimension ref="A2:H57"/>
  <sheetViews>
    <sheetView topLeftCell="A19" workbookViewId="0">
      <selection activeCell="D29" sqref="D29"/>
    </sheetView>
  </sheetViews>
  <sheetFormatPr defaultRowHeight="15"/>
  <cols>
    <col min="3" max="3" width="7.140625" style="1" bestFit="1" customWidth="1"/>
    <col min="4" max="4" width="53.28515625" style="1" bestFit="1" customWidth="1"/>
    <col min="5" max="5" width="7.5703125" style="1" customWidth="1"/>
    <col min="6" max="6" width="14.140625" style="6" customWidth="1"/>
    <col min="7" max="7" width="10.140625" style="6" bestFit="1" customWidth="1"/>
    <col min="8" max="8" width="21" style="6" bestFit="1" customWidth="1"/>
  </cols>
  <sheetData>
    <row r="2" spans="1:8" ht="21">
      <c r="B2" s="140" t="s">
        <v>210</v>
      </c>
      <c r="C2" s="140"/>
      <c r="D2" s="140"/>
      <c r="E2" s="140"/>
      <c r="F2" s="140"/>
      <c r="G2" s="140"/>
      <c r="H2" s="140"/>
    </row>
    <row r="4" spans="1:8" ht="15.75" thickBot="1">
      <c r="H4" s="15"/>
    </row>
    <row r="5" spans="1:8" ht="57" thickBot="1">
      <c r="A5" s="8"/>
      <c r="B5" s="41" t="s">
        <v>0</v>
      </c>
      <c r="C5" s="42" t="s">
        <v>1</v>
      </c>
      <c r="D5" s="43" t="s">
        <v>2</v>
      </c>
      <c r="E5" s="42" t="s">
        <v>3</v>
      </c>
      <c r="F5" s="44" t="s">
        <v>4</v>
      </c>
      <c r="G5" s="45" t="s">
        <v>127</v>
      </c>
      <c r="H5" s="46" t="s">
        <v>126</v>
      </c>
    </row>
    <row r="6" spans="1:8">
      <c r="B6" s="69">
        <v>0</v>
      </c>
      <c r="C6" s="40">
        <v>1</v>
      </c>
      <c r="D6" s="40">
        <v>2</v>
      </c>
      <c r="E6" s="40">
        <v>3</v>
      </c>
      <c r="F6" s="39">
        <v>4</v>
      </c>
      <c r="G6" s="39">
        <v>5</v>
      </c>
      <c r="H6" s="70">
        <v>7</v>
      </c>
    </row>
    <row r="7" spans="1:8" ht="18.75">
      <c r="B7" s="166" t="s">
        <v>130</v>
      </c>
      <c r="C7" s="167"/>
      <c r="D7" s="167"/>
      <c r="E7" s="167"/>
      <c r="F7" s="167"/>
      <c r="G7" s="167"/>
      <c r="H7" s="168"/>
    </row>
    <row r="8" spans="1:8">
      <c r="B8" s="61">
        <v>1</v>
      </c>
      <c r="C8" s="4" t="s">
        <v>132</v>
      </c>
      <c r="D8" s="7" t="s">
        <v>134</v>
      </c>
      <c r="E8" s="4" t="s">
        <v>11</v>
      </c>
      <c r="F8" s="5">
        <v>4200</v>
      </c>
      <c r="G8" s="83"/>
      <c r="H8" s="66">
        <f t="shared" ref="H8:H10" si="0">ROUND(F8*G8,2)</f>
        <v>0</v>
      </c>
    </row>
    <row r="9" spans="1:8">
      <c r="B9" s="61">
        <v>2</v>
      </c>
      <c r="C9" s="4" t="s">
        <v>133</v>
      </c>
      <c r="D9" s="7" t="s">
        <v>135</v>
      </c>
      <c r="E9" s="4" t="s">
        <v>11</v>
      </c>
      <c r="F9" s="5">
        <v>5240</v>
      </c>
      <c r="G9" s="83"/>
      <c r="H9" s="66">
        <f t="shared" si="0"/>
        <v>0</v>
      </c>
    </row>
    <row r="10" spans="1:8">
      <c r="B10" s="61">
        <v>3</v>
      </c>
      <c r="C10" s="4"/>
      <c r="D10" s="7" t="s">
        <v>136</v>
      </c>
      <c r="E10" s="4" t="s">
        <v>7</v>
      </c>
      <c r="F10" s="5">
        <v>14000</v>
      </c>
      <c r="G10" s="83"/>
      <c r="H10" s="66">
        <f t="shared" si="0"/>
        <v>0</v>
      </c>
    </row>
    <row r="11" spans="1:8" ht="18.75">
      <c r="B11" s="143" t="s">
        <v>5</v>
      </c>
      <c r="C11" s="144"/>
      <c r="D11" s="144"/>
      <c r="E11" s="144"/>
      <c r="F11" s="144"/>
      <c r="G11" s="144"/>
      <c r="H11" s="67">
        <f>SUM(H8:H10)</f>
        <v>0</v>
      </c>
    </row>
    <row r="12" spans="1:8" ht="18.75">
      <c r="B12" s="166" t="s">
        <v>131</v>
      </c>
      <c r="C12" s="167"/>
      <c r="D12" s="167"/>
      <c r="E12" s="167"/>
      <c r="F12" s="167"/>
      <c r="G12" s="167"/>
      <c r="H12" s="168"/>
    </row>
    <row r="13" spans="1:8">
      <c r="B13" s="61">
        <v>4</v>
      </c>
      <c r="C13" s="4" t="s">
        <v>137</v>
      </c>
      <c r="D13" s="7" t="s">
        <v>140</v>
      </c>
      <c r="E13" s="4" t="s">
        <v>7</v>
      </c>
      <c r="F13" s="5">
        <v>370</v>
      </c>
      <c r="G13" s="83"/>
      <c r="H13" s="66">
        <f>F13*G13</f>
        <v>0</v>
      </c>
    </row>
    <row r="14" spans="1:8" ht="18.75">
      <c r="B14" s="143" t="s">
        <v>5</v>
      </c>
      <c r="C14" s="144"/>
      <c r="D14" s="144"/>
      <c r="E14" s="144"/>
      <c r="F14" s="144"/>
      <c r="G14" s="144"/>
      <c r="H14" s="67">
        <f>SUM(H13:H13)</f>
        <v>0</v>
      </c>
    </row>
    <row r="15" spans="1:8" ht="18.75">
      <c r="B15" s="166" t="s">
        <v>143</v>
      </c>
      <c r="C15" s="167"/>
      <c r="D15" s="167"/>
      <c r="E15" s="167"/>
      <c r="F15" s="167"/>
      <c r="G15" s="167"/>
      <c r="H15" s="168"/>
    </row>
    <row r="16" spans="1:8">
      <c r="B16" s="61">
        <v>5</v>
      </c>
      <c r="C16" s="4" t="s">
        <v>144</v>
      </c>
      <c r="D16" s="7" t="s">
        <v>152</v>
      </c>
      <c r="E16" s="4" t="s">
        <v>7</v>
      </c>
      <c r="F16" s="5">
        <v>4070</v>
      </c>
      <c r="G16" s="83"/>
      <c r="H16" s="66">
        <f t="shared" ref="H16:H21" si="1">ROUND(F16*G16,2)</f>
        <v>0</v>
      </c>
    </row>
    <row r="17" spans="2:8">
      <c r="B17" s="61">
        <v>6</v>
      </c>
      <c r="C17" s="4" t="s">
        <v>146</v>
      </c>
      <c r="D17" s="7" t="s">
        <v>154</v>
      </c>
      <c r="E17" s="4" t="s">
        <v>25</v>
      </c>
      <c r="F17" s="5">
        <v>525</v>
      </c>
      <c r="G17" s="83"/>
      <c r="H17" s="66">
        <f t="shared" si="1"/>
        <v>0</v>
      </c>
    </row>
    <row r="18" spans="2:8">
      <c r="B18" s="61">
        <v>7</v>
      </c>
      <c r="C18" s="4" t="s">
        <v>147</v>
      </c>
      <c r="D18" s="7" t="s">
        <v>155</v>
      </c>
      <c r="E18" s="4" t="s">
        <v>25</v>
      </c>
      <c r="F18" s="5">
        <v>647</v>
      </c>
      <c r="G18" s="83"/>
      <c r="H18" s="66">
        <f t="shared" si="1"/>
        <v>0</v>
      </c>
    </row>
    <row r="19" spans="2:8">
      <c r="B19" s="61">
        <v>8</v>
      </c>
      <c r="C19" s="4" t="s">
        <v>149</v>
      </c>
      <c r="D19" s="11" t="s">
        <v>158</v>
      </c>
      <c r="E19" s="4" t="s">
        <v>11</v>
      </c>
      <c r="F19" s="5">
        <v>1600</v>
      </c>
      <c r="G19" s="83"/>
      <c r="H19" s="66">
        <f t="shared" si="1"/>
        <v>0</v>
      </c>
    </row>
    <row r="20" spans="2:8">
      <c r="B20" s="61">
        <v>9</v>
      </c>
      <c r="C20" s="4" t="s">
        <v>150</v>
      </c>
      <c r="D20" s="11" t="s">
        <v>159</v>
      </c>
      <c r="E20" s="4" t="s">
        <v>11</v>
      </c>
      <c r="F20" s="5">
        <v>1900</v>
      </c>
      <c r="G20" s="83"/>
      <c r="H20" s="66">
        <f t="shared" si="1"/>
        <v>0</v>
      </c>
    </row>
    <row r="21" spans="2:8">
      <c r="B21" s="61">
        <v>10</v>
      </c>
      <c r="C21" s="4" t="s">
        <v>151</v>
      </c>
      <c r="D21" s="11" t="s">
        <v>160</v>
      </c>
      <c r="E21" s="4" t="s">
        <v>11</v>
      </c>
      <c r="F21" s="5">
        <v>1100</v>
      </c>
      <c r="G21" s="83"/>
      <c r="H21" s="66">
        <f t="shared" si="1"/>
        <v>0</v>
      </c>
    </row>
    <row r="22" spans="2:8" ht="18.75">
      <c r="B22" s="143" t="s">
        <v>5</v>
      </c>
      <c r="C22" s="144"/>
      <c r="D22" s="144"/>
      <c r="E22" s="144"/>
      <c r="F22" s="144"/>
      <c r="G22" s="144"/>
      <c r="H22" s="67">
        <f>SUM(H16:H21)</f>
        <v>0</v>
      </c>
    </row>
    <row r="23" spans="2:8" ht="18.75">
      <c r="B23" s="160" t="s">
        <v>161</v>
      </c>
      <c r="C23" s="161"/>
      <c r="D23" s="161"/>
      <c r="E23" s="161"/>
      <c r="F23" s="161"/>
      <c r="G23" s="161"/>
      <c r="H23" s="162"/>
    </row>
    <row r="24" spans="2:8">
      <c r="B24" s="61">
        <v>11</v>
      </c>
      <c r="C24" s="4" t="s">
        <v>162</v>
      </c>
      <c r="D24" s="11" t="s">
        <v>167</v>
      </c>
      <c r="E24" s="4" t="s">
        <v>16</v>
      </c>
      <c r="F24" s="5">
        <v>880</v>
      </c>
      <c r="G24" s="83"/>
      <c r="H24" s="66">
        <f t="shared" ref="H24:H26" si="2">ROUND(F24*G24,2)</f>
        <v>0</v>
      </c>
    </row>
    <row r="25" spans="2:8">
      <c r="B25" s="61">
        <v>12</v>
      </c>
      <c r="C25" s="4" t="s">
        <v>163</v>
      </c>
      <c r="D25" s="11" t="s">
        <v>211</v>
      </c>
      <c r="E25" s="4" t="s">
        <v>16</v>
      </c>
      <c r="F25" s="5">
        <v>590</v>
      </c>
      <c r="G25" s="83"/>
      <c r="H25" s="66">
        <f t="shared" si="2"/>
        <v>0</v>
      </c>
    </row>
    <row r="26" spans="2:8">
      <c r="B26" s="61">
        <v>13</v>
      </c>
      <c r="C26" s="4" t="s">
        <v>166</v>
      </c>
      <c r="D26" s="11" t="s">
        <v>171</v>
      </c>
      <c r="E26" s="4" t="s">
        <v>16</v>
      </c>
      <c r="F26" s="5">
        <v>190</v>
      </c>
      <c r="G26" s="83"/>
      <c r="H26" s="66">
        <f t="shared" si="2"/>
        <v>0</v>
      </c>
    </row>
    <row r="27" spans="2:8" ht="18.75">
      <c r="B27" s="143" t="s">
        <v>5</v>
      </c>
      <c r="C27" s="144"/>
      <c r="D27" s="144"/>
      <c r="E27" s="144"/>
      <c r="F27" s="144"/>
      <c r="G27" s="144"/>
      <c r="H27" s="67">
        <f>SUM(H24:H26)</f>
        <v>0</v>
      </c>
    </row>
    <row r="28" spans="2:8" ht="18.75">
      <c r="B28" s="160" t="s">
        <v>176</v>
      </c>
      <c r="C28" s="161"/>
      <c r="D28" s="161"/>
      <c r="E28" s="161"/>
      <c r="F28" s="161"/>
      <c r="G28" s="161"/>
      <c r="H28" s="68"/>
    </row>
    <row r="29" spans="2:8">
      <c r="B29" s="61">
        <v>14</v>
      </c>
      <c r="C29" s="4" t="s">
        <v>172</v>
      </c>
      <c r="D29" s="11" t="s">
        <v>178</v>
      </c>
      <c r="E29" s="4" t="s">
        <v>16</v>
      </c>
      <c r="F29" s="5">
        <v>980</v>
      </c>
      <c r="G29" s="83"/>
      <c r="H29" s="66">
        <f t="shared" ref="H29:H31" si="3">ROUND(F29*G29,2)</f>
        <v>0</v>
      </c>
    </row>
    <row r="30" spans="2:8">
      <c r="B30" s="61">
        <v>15</v>
      </c>
      <c r="C30" s="4" t="s">
        <v>174</v>
      </c>
      <c r="D30" s="11" t="s">
        <v>179</v>
      </c>
      <c r="E30" s="4" t="s">
        <v>16</v>
      </c>
      <c r="F30" s="5">
        <v>160</v>
      </c>
      <c r="G30" s="83"/>
      <c r="H30" s="66">
        <f t="shared" si="3"/>
        <v>0</v>
      </c>
    </row>
    <row r="31" spans="2:8">
      <c r="B31" s="61">
        <v>16</v>
      </c>
      <c r="C31" s="4" t="s">
        <v>175</v>
      </c>
      <c r="D31" s="11" t="s">
        <v>180</v>
      </c>
      <c r="E31" s="4" t="s">
        <v>16</v>
      </c>
      <c r="F31" s="5">
        <v>700</v>
      </c>
      <c r="G31" s="83"/>
      <c r="H31" s="66">
        <f t="shared" si="3"/>
        <v>0</v>
      </c>
    </row>
    <row r="32" spans="2:8" ht="18.75">
      <c r="B32" s="143" t="s">
        <v>5</v>
      </c>
      <c r="C32" s="144"/>
      <c r="D32" s="144"/>
      <c r="E32" s="144"/>
      <c r="F32" s="144"/>
      <c r="G32" s="144"/>
      <c r="H32" s="67">
        <f>SUM(H29:H31)</f>
        <v>0</v>
      </c>
    </row>
    <row r="33" spans="2:8" ht="18.75">
      <c r="B33" s="160" t="s">
        <v>181</v>
      </c>
      <c r="C33" s="161"/>
      <c r="D33" s="161"/>
      <c r="E33" s="161"/>
      <c r="F33" s="161"/>
      <c r="G33" s="161"/>
      <c r="H33" s="71"/>
    </row>
    <row r="34" spans="2:8">
      <c r="B34" s="72">
        <v>17</v>
      </c>
      <c r="C34" s="9" t="s">
        <v>182</v>
      </c>
      <c r="D34" s="18" t="s">
        <v>183</v>
      </c>
      <c r="E34" s="4"/>
      <c r="F34" s="5"/>
      <c r="G34" s="5"/>
      <c r="H34" s="73">
        <f>H35+H36</f>
        <v>0</v>
      </c>
    </row>
    <row r="35" spans="2:8">
      <c r="B35" s="61"/>
      <c r="C35" s="4"/>
      <c r="D35" s="7" t="s">
        <v>184</v>
      </c>
      <c r="E35" s="4" t="s">
        <v>189</v>
      </c>
      <c r="F35" s="5">
        <v>1.4</v>
      </c>
      <c r="G35" s="83"/>
      <c r="H35" s="66">
        <f t="shared" ref="H35:H44" si="4">ROUND(F35*G35,2)</f>
        <v>0</v>
      </c>
    </row>
    <row r="36" spans="2:8">
      <c r="B36" s="61"/>
      <c r="C36" s="4"/>
      <c r="D36" s="7" t="s">
        <v>188</v>
      </c>
      <c r="E36" s="4" t="s">
        <v>7</v>
      </c>
      <c r="F36" s="5">
        <v>250</v>
      </c>
      <c r="G36" s="83"/>
      <c r="H36" s="66">
        <f t="shared" si="4"/>
        <v>0</v>
      </c>
    </row>
    <row r="37" spans="2:8">
      <c r="B37" s="72">
        <v>18</v>
      </c>
      <c r="C37" s="9" t="s">
        <v>190</v>
      </c>
      <c r="D37" s="18" t="s">
        <v>191</v>
      </c>
      <c r="E37" s="9" t="s">
        <v>46</v>
      </c>
      <c r="F37" s="17">
        <v>10</v>
      </c>
      <c r="G37" s="83"/>
      <c r="H37" s="74">
        <f>SUM(H38:H43)</f>
        <v>0</v>
      </c>
    </row>
    <row r="38" spans="2:8">
      <c r="B38" s="61"/>
      <c r="C38" s="4"/>
      <c r="D38" s="7" t="s">
        <v>212</v>
      </c>
      <c r="E38" s="4" t="s">
        <v>46</v>
      </c>
      <c r="F38" s="5">
        <v>1</v>
      </c>
      <c r="G38" s="83"/>
      <c r="H38" s="66">
        <f t="shared" si="4"/>
        <v>0</v>
      </c>
    </row>
    <row r="39" spans="2:8">
      <c r="B39" s="61"/>
      <c r="C39" s="4"/>
      <c r="D39" s="7" t="s">
        <v>213</v>
      </c>
      <c r="E39" s="4" t="s">
        <v>46</v>
      </c>
      <c r="F39" s="5">
        <v>1</v>
      </c>
      <c r="G39" s="83"/>
      <c r="H39" s="66">
        <f t="shared" si="4"/>
        <v>0</v>
      </c>
    </row>
    <row r="40" spans="2:8">
      <c r="B40" s="61"/>
      <c r="C40" s="4"/>
      <c r="D40" s="7" t="s">
        <v>198</v>
      </c>
      <c r="E40" s="4" t="s">
        <v>46</v>
      </c>
      <c r="F40" s="5">
        <v>1</v>
      </c>
      <c r="G40" s="83"/>
      <c r="H40" s="66">
        <f t="shared" si="4"/>
        <v>0</v>
      </c>
    </row>
    <row r="41" spans="2:8">
      <c r="B41" s="61"/>
      <c r="C41" s="4"/>
      <c r="D41" s="7" t="s">
        <v>214</v>
      </c>
      <c r="E41" s="4" t="s">
        <v>46</v>
      </c>
      <c r="F41" s="5">
        <v>2</v>
      </c>
      <c r="G41" s="83"/>
      <c r="H41" s="66">
        <f t="shared" si="4"/>
        <v>0</v>
      </c>
    </row>
    <row r="42" spans="2:8">
      <c r="B42" s="61"/>
      <c r="C42" s="4"/>
      <c r="D42" s="7" t="s">
        <v>215</v>
      </c>
      <c r="E42" s="4" t="s">
        <v>46</v>
      </c>
      <c r="F42" s="5">
        <v>4</v>
      </c>
      <c r="G42" s="83"/>
      <c r="H42" s="66">
        <f t="shared" si="4"/>
        <v>0</v>
      </c>
    </row>
    <row r="43" spans="2:8">
      <c r="B43" s="61"/>
      <c r="C43" s="4"/>
      <c r="D43" s="7" t="s">
        <v>216</v>
      </c>
      <c r="E43" s="4" t="s">
        <v>46</v>
      </c>
      <c r="F43" s="5">
        <v>1</v>
      </c>
      <c r="G43" s="83"/>
      <c r="H43" s="66">
        <f t="shared" si="4"/>
        <v>0</v>
      </c>
    </row>
    <row r="44" spans="2:8">
      <c r="B44" s="72">
        <v>19</v>
      </c>
      <c r="C44" s="9" t="s">
        <v>203</v>
      </c>
      <c r="D44" s="18" t="s">
        <v>205</v>
      </c>
      <c r="E44" s="4" t="s">
        <v>46</v>
      </c>
      <c r="F44" s="5">
        <v>195</v>
      </c>
      <c r="G44" s="83"/>
      <c r="H44" s="66">
        <f t="shared" si="4"/>
        <v>0</v>
      </c>
    </row>
    <row r="45" spans="2:8" ht="18.75">
      <c r="B45" s="143" t="s">
        <v>5</v>
      </c>
      <c r="C45" s="144"/>
      <c r="D45" s="144"/>
      <c r="E45" s="144"/>
      <c r="F45" s="144"/>
      <c r="G45" s="144"/>
      <c r="H45" s="67">
        <f>H44+H37+H34</f>
        <v>0</v>
      </c>
    </row>
    <row r="46" spans="2:8" ht="18.75">
      <c r="B46" s="160" t="s">
        <v>206</v>
      </c>
      <c r="C46" s="161"/>
      <c r="D46" s="161"/>
      <c r="E46" s="161"/>
      <c r="F46" s="161"/>
      <c r="G46" s="161"/>
      <c r="H46" s="162"/>
    </row>
    <row r="47" spans="2:8">
      <c r="B47" s="75">
        <v>20</v>
      </c>
      <c r="C47" s="4" t="s">
        <v>207</v>
      </c>
      <c r="D47" s="19" t="s">
        <v>208</v>
      </c>
      <c r="E47" s="4" t="s">
        <v>11</v>
      </c>
      <c r="F47" s="5">
        <v>150</v>
      </c>
      <c r="G47" s="83"/>
      <c r="H47" s="66">
        <f t="shared" ref="H47:H48" si="5">ROUND(F47*G47,2)</f>
        <v>0</v>
      </c>
    </row>
    <row r="48" spans="2:8">
      <c r="B48" s="76">
        <v>21</v>
      </c>
      <c r="C48" s="4" t="s">
        <v>217</v>
      </c>
      <c r="D48" s="19" t="s">
        <v>218</v>
      </c>
      <c r="E48" s="4" t="s">
        <v>11</v>
      </c>
      <c r="F48" s="5">
        <v>1</v>
      </c>
      <c r="G48" s="83"/>
      <c r="H48" s="66">
        <f t="shared" si="5"/>
        <v>0</v>
      </c>
    </row>
    <row r="49" spans="2:8" ht="18.75">
      <c r="B49" s="143" t="s">
        <v>5</v>
      </c>
      <c r="C49" s="144"/>
      <c r="D49" s="144"/>
      <c r="E49" s="144"/>
      <c r="F49" s="144"/>
      <c r="G49" s="144"/>
      <c r="H49" s="67">
        <f>H47+H48</f>
        <v>0</v>
      </c>
    </row>
    <row r="50" spans="2:8" ht="19.5" thickBot="1">
      <c r="B50" s="145" t="s">
        <v>209</v>
      </c>
      <c r="C50" s="146"/>
      <c r="D50" s="146"/>
      <c r="E50" s="146"/>
      <c r="F50" s="146"/>
      <c r="G50" s="146"/>
      <c r="H50" s="56">
        <f>H11+H14+H22+H27+H32+H45+H49</f>
        <v>0</v>
      </c>
    </row>
    <row r="51" spans="2:8">
      <c r="B51" s="8"/>
      <c r="C51" s="15"/>
      <c r="D51" s="15"/>
      <c r="E51" s="15"/>
      <c r="F51" s="16"/>
      <c r="G51" s="16"/>
      <c r="H51" s="16"/>
    </row>
    <row r="52" spans="2:8">
      <c r="B52" s="8"/>
      <c r="C52" s="15"/>
      <c r="D52" s="15"/>
      <c r="E52" s="15"/>
      <c r="F52" s="16"/>
      <c r="G52" s="16"/>
      <c r="H52" s="16"/>
    </row>
    <row r="53" spans="2:8">
      <c r="B53" s="8"/>
      <c r="C53" s="15"/>
      <c r="D53" s="15"/>
      <c r="E53" s="15"/>
      <c r="F53" s="16"/>
      <c r="G53" s="16"/>
      <c r="H53" s="16"/>
    </row>
    <row r="54" spans="2:8">
      <c r="B54" s="8"/>
      <c r="C54" s="15"/>
      <c r="D54" s="15"/>
      <c r="E54" s="15"/>
      <c r="F54" s="16"/>
      <c r="G54" s="16"/>
      <c r="H54" s="16"/>
    </row>
    <row r="55" spans="2:8">
      <c r="B55" s="8"/>
      <c r="C55" s="15"/>
      <c r="D55" s="15"/>
      <c r="E55" s="15"/>
      <c r="F55" s="16"/>
      <c r="G55" s="16"/>
      <c r="H55" s="16"/>
    </row>
    <row r="56" spans="2:8">
      <c r="B56" s="8"/>
      <c r="C56" s="15"/>
      <c r="D56" s="15"/>
      <c r="E56" s="15"/>
      <c r="F56" s="16"/>
      <c r="G56" s="16"/>
      <c r="H56" s="16"/>
    </row>
    <row r="57" spans="2:8">
      <c r="B57" s="8"/>
      <c r="C57" s="15"/>
      <c r="D57" s="15"/>
      <c r="E57" s="15"/>
      <c r="F57" s="16"/>
      <c r="G57" s="16"/>
      <c r="H57" s="16"/>
    </row>
  </sheetData>
  <sheetProtection password="EAF3" sheet="1" objects="1" scenarios="1"/>
  <mergeCells count="16">
    <mergeCell ref="B50:G50"/>
    <mergeCell ref="B32:G32"/>
    <mergeCell ref="B33:G33"/>
    <mergeCell ref="B45:G45"/>
    <mergeCell ref="B46:H46"/>
    <mergeCell ref="B49:G49"/>
    <mergeCell ref="B15:H15"/>
    <mergeCell ref="B22:G22"/>
    <mergeCell ref="B23:H23"/>
    <mergeCell ref="B27:G27"/>
    <mergeCell ref="B28:G28"/>
    <mergeCell ref="B14:G14"/>
    <mergeCell ref="B2:H2"/>
    <mergeCell ref="B7:H7"/>
    <mergeCell ref="B11:G11"/>
    <mergeCell ref="B12:H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codeName="Sheet9">
    <tabColor rgb="FFFFFF00"/>
  </sheetPr>
  <dimension ref="A2:E17"/>
  <sheetViews>
    <sheetView workbookViewId="0">
      <selection activeCell="D7" sqref="D7"/>
    </sheetView>
  </sheetViews>
  <sheetFormatPr defaultRowHeight="15"/>
  <cols>
    <col min="3" max="3" width="7.140625" style="1" bestFit="1" customWidth="1"/>
    <col min="4" max="4" width="70.7109375" style="1" bestFit="1" customWidth="1"/>
    <col min="5" max="5" width="21" style="6" bestFit="1" customWidth="1"/>
  </cols>
  <sheetData>
    <row r="2" spans="1:5" ht="21">
      <c r="B2" s="140" t="s">
        <v>303</v>
      </c>
      <c r="C2" s="140"/>
      <c r="D2" s="140"/>
      <c r="E2" s="140"/>
    </row>
    <row r="3" spans="1:5" ht="21">
      <c r="B3" s="140" t="s">
        <v>308</v>
      </c>
      <c r="C3" s="140"/>
      <c r="D3" s="140"/>
      <c r="E3" s="140"/>
    </row>
    <row r="5" spans="1:5" ht="15.75" thickBot="1">
      <c r="E5" s="15"/>
    </row>
    <row r="6" spans="1:5" ht="18.75">
      <c r="A6" s="8"/>
      <c r="B6" s="47" t="s">
        <v>0</v>
      </c>
      <c r="C6" s="48" t="s">
        <v>1</v>
      </c>
      <c r="D6" s="49" t="s">
        <v>279</v>
      </c>
      <c r="E6" s="52" t="s">
        <v>305</v>
      </c>
    </row>
    <row r="7" spans="1:5" ht="18.75">
      <c r="A7" s="8"/>
      <c r="B7" s="57"/>
      <c r="C7" s="14"/>
      <c r="D7" s="30" t="s">
        <v>308</v>
      </c>
      <c r="E7" s="58">
        <f>'CANALIZARE SI DRENAJ'!H29</f>
        <v>0</v>
      </c>
    </row>
    <row r="8" spans="1:5" ht="18.75">
      <c r="B8" s="141" t="s">
        <v>5</v>
      </c>
      <c r="C8" s="142"/>
      <c r="D8" s="142"/>
      <c r="E8" s="59">
        <f>SUM(E7:E7)</f>
        <v>0</v>
      </c>
    </row>
    <row r="9" spans="1:5" s="22" customFormat="1" ht="18.75">
      <c r="B9" s="143" t="s">
        <v>282</v>
      </c>
      <c r="C9" s="144"/>
      <c r="D9" s="144"/>
      <c r="E9" s="59">
        <f>ROUND(E8*20%,2)</f>
        <v>0</v>
      </c>
    </row>
    <row r="10" spans="1:5" ht="19.5" thickBot="1">
      <c r="B10" s="145" t="s">
        <v>283</v>
      </c>
      <c r="C10" s="146"/>
      <c r="D10" s="146"/>
      <c r="E10" s="56">
        <f>E8+E9</f>
        <v>0</v>
      </c>
    </row>
    <row r="11" spans="1:5">
      <c r="B11" s="8"/>
      <c r="C11" s="15"/>
      <c r="D11" s="15"/>
      <c r="E11" s="16"/>
    </row>
    <row r="12" spans="1:5">
      <c r="B12" s="8"/>
      <c r="C12" s="15"/>
      <c r="D12" s="15" t="s">
        <v>284</v>
      </c>
      <c r="E12" s="16"/>
    </row>
    <row r="13" spans="1:5">
      <c r="B13" s="8"/>
      <c r="C13" s="15"/>
      <c r="D13" s="15"/>
      <c r="E13" s="16"/>
    </row>
    <row r="14" spans="1:5">
      <c r="B14" s="8"/>
      <c r="C14" s="15"/>
      <c r="D14" s="15"/>
      <c r="E14" s="16"/>
    </row>
    <row r="15" spans="1:5">
      <c r="B15" s="8"/>
      <c r="C15" s="15"/>
      <c r="D15" s="15"/>
      <c r="E15" s="16"/>
    </row>
    <row r="16" spans="1:5">
      <c r="B16" s="8"/>
      <c r="C16" s="15"/>
      <c r="D16" s="15"/>
      <c r="E16" s="16"/>
    </row>
    <row r="17" spans="2:5">
      <c r="B17" s="8"/>
      <c r="C17" s="15"/>
      <c r="D17" s="15"/>
      <c r="E17" s="16"/>
    </row>
  </sheetData>
  <sheetProtection password="EAF3" sheet="1" objects="1" scenarios="1"/>
  <mergeCells count="5">
    <mergeCell ref="B2:E2"/>
    <mergeCell ref="B3:E3"/>
    <mergeCell ref="B8:D8"/>
    <mergeCell ref="B9:D9"/>
    <mergeCell ref="B10:D1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codeName="Sheet10"/>
  <dimension ref="A2:H36"/>
  <sheetViews>
    <sheetView workbookViewId="0">
      <selection activeCell="E9" sqref="E9"/>
    </sheetView>
  </sheetViews>
  <sheetFormatPr defaultRowHeight="15"/>
  <cols>
    <col min="3" max="3" width="7.140625" style="1" bestFit="1" customWidth="1"/>
    <col min="4" max="4" width="53.28515625" style="1" bestFit="1" customWidth="1"/>
    <col min="5" max="5" width="7.5703125" style="1" customWidth="1"/>
    <col min="6" max="6" width="14.140625" style="6" customWidth="1"/>
    <col min="7" max="7" width="14.140625" style="6" bestFit="1" customWidth="1"/>
    <col min="8" max="8" width="21" style="6" bestFit="1" customWidth="1"/>
  </cols>
  <sheetData>
    <row r="2" spans="1:8" ht="21">
      <c r="B2" s="140" t="s">
        <v>219</v>
      </c>
      <c r="C2" s="140"/>
      <c r="D2" s="140"/>
      <c r="E2" s="140"/>
      <c r="F2" s="140"/>
      <c r="G2" s="140"/>
      <c r="H2" s="140"/>
    </row>
    <row r="4" spans="1:8" ht="15.75" thickBot="1">
      <c r="H4" s="15"/>
    </row>
    <row r="5" spans="1:8" ht="56.25">
      <c r="A5" s="8"/>
      <c r="B5" s="47" t="s">
        <v>0</v>
      </c>
      <c r="C5" s="48" t="s">
        <v>1</v>
      </c>
      <c r="D5" s="49" t="s">
        <v>2</v>
      </c>
      <c r="E5" s="48" t="s">
        <v>3</v>
      </c>
      <c r="F5" s="65" t="s">
        <v>4</v>
      </c>
      <c r="G5" s="51" t="s">
        <v>127</v>
      </c>
      <c r="H5" s="52" t="s">
        <v>126</v>
      </c>
    </row>
    <row r="6" spans="1:8">
      <c r="B6" s="53">
        <v>0</v>
      </c>
      <c r="C6" s="2">
        <v>1</v>
      </c>
      <c r="D6" s="2">
        <v>2</v>
      </c>
      <c r="E6" s="2">
        <v>3</v>
      </c>
      <c r="F6" s="3">
        <v>4</v>
      </c>
      <c r="G6" s="3">
        <v>5</v>
      </c>
      <c r="H6" s="54">
        <v>7</v>
      </c>
    </row>
    <row r="7" spans="1:8" ht="18.75">
      <c r="B7" s="166" t="s">
        <v>220</v>
      </c>
      <c r="C7" s="167"/>
      <c r="D7" s="167"/>
      <c r="E7" s="167"/>
      <c r="F7" s="167"/>
      <c r="G7" s="167"/>
      <c r="H7" s="168"/>
    </row>
    <row r="8" spans="1:8">
      <c r="B8" s="61">
        <v>1</v>
      </c>
      <c r="C8" s="4"/>
      <c r="D8" s="7" t="s">
        <v>221</v>
      </c>
      <c r="E8" s="4" t="s">
        <v>11</v>
      </c>
      <c r="F8" s="5">
        <v>762</v>
      </c>
      <c r="G8" s="83"/>
      <c r="H8" s="66">
        <f t="shared" ref="H8:H9" si="0">ROUND(F8*G8,2)</f>
        <v>0</v>
      </c>
    </row>
    <row r="9" spans="1:8">
      <c r="B9" s="61">
        <v>2</v>
      </c>
      <c r="C9" s="4"/>
      <c r="D9" s="7" t="s">
        <v>222</v>
      </c>
      <c r="E9" s="4" t="s">
        <v>7</v>
      </c>
      <c r="F9" s="5">
        <v>1180</v>
      </c>
      <c r="G9" s="83"/>
      <c r="H9" s="66">
        <f t="shared" si="0"/>
        <v>0</v>
      </c>
    </row>
    <row r="10" spans="1:8" ht="18.75">
      <c r="B10" s="143" t="s">
        <v>5</v>
      </c>
      <c r="C10" s="144"/>
      <c r="D10" s="144"/>
      <c r="E10" s="144"/>
      <c r="F10" s="144"/>
      <c r="G10" s="144"/>
      <c r="H10" s="67">
        <f>SUM(H8:H9)</f>
        <v>0</v>
      </c>
    </row>
    <row r="11" spans="1:8" ht="18.75">
      <c r="B11" s="166" t="s">
        <v>223</v>
      </c>
      <c r="C11" s="167"/>
      <c r="D11" s="167"/>
      <c r="E11" s="167"/>
      <c r="F11" s="167"/>
      <c r="G11" s="167"/>
      <c r="H11" s="168"/>
    </row>
    <row r="12" spans="1:8">
      <c r="B12" s="61">
        <v>3</v>
      </c>
      <c r="C12" s="4"/>
      <c r="D12" s="7" t="s">
        <v>224</v>
      </c>
      <c r="E12" s="4" t="s">
        <v>7</v>
      </c>
      <c r="F12" s="5">
        <v>1600</v>
      </c>
      <c r="G12" s="83"/>
      <c r="H12" s="66">
        <f t="shared" ref="H12:H16" si="1">ROUND(F12*G12,2)</f>
        <v>0</v>
      </c>
    </row>
    <row r="13" spans="1:8">
      <c r="B13" s="61">
        <v>4</v>
      </c>
      <c r="C13" s="4"/>
      <c r="D13" s="7" t="s">
        <v>225</v>
      </c>
      <c r="E13" s="4" t="s">
        <v>16</v>
      </c>
      <c r="F13" s="5">
        <v>510</v>
      </c>
      <c r="G13" s="83"/>
      <c r="H13" s="66">
        <f t="shared" si="1"/>
        <v>0</v>
      </c>
    </row>
    <row r="14" spans="1:8">
      <c r="B14" s="61">
        <v>5</v>
      </c>
      <c r="C14" s="4"/>
      <c r="D14" s="7" t="s">
        <v>226</v>
      </c>
      <c r="E14" s="4" t="s">
        <v>16</v>
      </c>
      <c r="F14" s="5">
        <v>235</v>
      </c>
      <c r="G14" s="83"/>
      <c r="H14" s="66">
        <f t="shared" si="1"/>
        <v>0</v>
      </c>
    </row>
    <row r="15" spans="1:8">
      <c r="B15" s="61">
        <v>6</v>
      </c>
      <c r="C15" s="4"/>
      <c r="D15" s="11" t="s">
        <v>227</v>
      </c>
      <c r="E15" s="4" t="s">
        <v>11</v>
      </c>
      <c r="F15" s="5">
        <v>155</v>
      </c>
      <c r="G15" s="83"/>
      <c r="H15" s="66">
        <f t="shared" si="1"/>
        <v>0</v>
      </c>
    </row>
    <row r="16" spans="1:8">
      <c r="B16" s="61">
        <v>7</v>
      </c>
      <c r="C16" s="4"/>
      <c r="D16" s="11" t="s">
        <v>228</v>
      </c>
      <c r="E16" s="4" t="s">
        <v>11</v>
      </c>
      <c r="F16" s="5">
        <v>188</v>
      </c>
      <c r="G16" s="83"/>
      <c r="H16" s="66">
        <f t="shared" si="1"/>
        <v>0</v>
      </c>
    </row>
    <row r="17" spans="2:8" ht="18.75">
      <c r="B17" s="143" t="s">
        <v>5</v>
      </c>
      <c r="C17" s="144"/>
      <c r="D17" s="144"/>
      <c r="E17" s="144"/>
      <c r="F17" s="144"/>
      <c r="G17" s="144"/>
      <c r="H17" s="67">
        <f>SUM(H12:H16)</f>
        <v>0</v>
      </c>
    </row>
    <row r="18" spans="2:8" ht="18.75">
      <c r="B18" s="160" t="s">
        <v>229</v>
      </c>
      <c r="C18" s="161"/>
      <c r="D18" s="161"/>
      <c r="E18" s="161"/>
      <c r="F18" s="161"/>
      <c r="G18" s="161"/>
      <c r="H18" s="162"/>
    </row>
    <row r="19" spans="2:8">
      <c r="B19" s="61">
        <v>8</v>
      </c>
      <c r="C19" s="4"/>
      <c r="D19" s="11" t="s">
        <v>230</v>
      </c>
      <c r="E19" s="4" t="s">
        <v>46</v>
      </c>
      <c r="F19" s="5">
        <v>10</v>
      </c>
      <c r="G19" s="83"/>
      <c r="H19" s="66">
        <f t="shared" ref="H19:H22" si="2">ROUND(F19*G19,2)</f>
        <v>0</v>
      </c>
    </row>
    <row r="20" spans="2:8">
      <c r="B20" s="61">
        <v>9</v>
      </c>
      <c r="C20" s="4"/>
      <c r="D20" s="11" t="s">
        <v>231</v>
      </c>
      <c r="E20" s="4" t="s">
        <v>11</v>
      </c>
      <c r="F20" s="5">
        <v>80</v>
      </c>
      <c r="G20" s="83"/>
      <c r="H20" s="66">
        <f t="shared" si="2"/>
        <v>0</v>
      </c>
    </row>
    <row r="21" spans="2:8">
      <c r="B21" s="61">
        <v>10</v>
      </c>
      <c r="C21" s="4"/>
      <c r="D21" s="11" t="s">
        <v>232</v>
      </c>
      <c r="E21" s="4" t="s">
        <v>46</v>
      </c>
      <c r="F21" s="5">
        <v>1</v>
      </c>
      <c r="G21" s="83"/>
      <c r="H21" s="66">
        <f t="shared" si="2"/>
        <v>0</v>
      </c>
    </row>
    <row r="22" spans="2:8">
      <c r="B22" s="61">
        <v>11</v>
      </c>
      <c r="C22" s="4"/>
      <c r="D22" s="11" t="s">
        <v>233</v>
      </c>
      <c r="E22" s="4" t="s">
        <v>46</v>
      </c>
      <c r="F22" s="5">
        <v>2</v>
      </c>
      <c r="G22" s="83"/>
      <c r="H22" s="66">
        <f t="shared" si="2"/>
        <v>0</v>
      </c>
    </row>
    <row r="23" spans="2:8" ht="18.75">
      <c r="B23" s="143" t="s">
        <v>5</v>
      </c>
      <c r="C23" s="144"/>
      <c r="D23" s="144"/>
      <c r="E23" s="144"/>
      <c r="F23" s="144"/>
      <c r="G23" s="144"/>
      <c r="H23" s="67">
        <f>SUM(H19:H22)</f>
        <v>0</v>
      </c>
    </row>
    <row r="24" spans="2:8" ht="18.75">
      <c r="B24" s="160" t="s">
        <v>234</v>
      </c>
      <c r="C24" s="161"/>
      <c r="D24" s="161"/>
      <c r="E24" s="161"/>
      <c r="F24" s="161"/>
      <c r="G24" s="161"/>
      <c r="H24" s="68"/>
    </row>
    <row r="25" spans="2:8">
      <c r="B25" s="61">
        <v>14</v>
      </c>
      <c r="C25" s="4"/>
      <c r="D25" s="11" t="s">
        <v>235</v>
      </c>
      <c r="E25" s="4" t="s">
        <v>11</v>
      </c>
      <c r="F25" s="5">
        <v>5.25</v>
      </c>
      <c r="G25" s="83"/>
      <c r="H25" s="66">
        <f t="shared" ref="H25:H27" si="3">ROUND(F25*G25,2)</f>
        <v>0</v>
      </c>
    </row>
    <row r="26" spans="2:8">
      <c r="B26" s="61">
        <v>15</v>
      </c>
      <c r="C26" s="4"/>
      <c r="D26" s="11" t="s">
        <v>237</v>
      </c>
      <c r="E26" s="4" t="s">
        <v>238</v>
      </c>
      <c r="F26" s="5">
        <v>78</v>
      </c>
      <c r="G26" s="83"/>
      <c r="H26" s="66">
        <f t="shared" si="3"/>
        <v>0</v>
      </c>
    </row>
    <row r="27" spans="2:8">
      <c r="B27" s="61">
        <v>16</v>
      </c>
      <c r="C27" s="4"/>
      <c r="D27" s="11" t="s">
        <v>236</v>
      </c>
      <c r="E27" s="4" t="s">
        <v>7</v>
      </c>
      <c r="F27" s="5">
        <v>21</v>
      </c>
      <c r="G27" s="83"/>
      <c r="H27" s="66">
        <f t="shared" si="3"/>
        <v>0</v>
      </c>
    </row>
    <row r="28" spans="2:8" ht="18.75">
      <c r="B28" s="143" t="s">
        <v>5</v>
      </c>
      <c r="C28" s="144"/>
      <c r="D28" s="144"/>
      <c r="E28" s="144"/>
      <c r="F28" s="144"/>
      <c r="G28" s="144"/>
      <c r="H28" s="67">
        <f>SUM(H25:H27)</f>
        <v>0</v>
      </c>
    </row>
    <row r="29" spans="2:8" ht="19.5" thickBot="1">
      <c r="B29" s="145" t="s">
        <v>209</v>
      </c>
      <c r="C29" s="146"/>
      <c r="D29" s="146"/>
      <c r="E29" s="146"/>
      <c r="F29" s="146"/>
      <c r="G29" s="146"/>
      <c r="H29" s="56">
        <f>H10+H17+H23+H28</f>
        <v>0</v>
      </c>
    </row>
    <row r="30" spans="2:8">
      <c r="B30" s="8"/>
      <c r="C30" s="15"/>
      <c r="D30" s="15"/>
      <c r="E30" s="15"/>
      <c r="F30" s="16"/>
      <c r="G30" s="16"/>
      <c r="H30" s="16"/>
    </row>
    <row r="31" spans="2:8">
      <c r="B31" s="8"/>
      <c r="C31" s="15"/>
      <c r="D31" s="15"/>
      <c r="E31" s="15"/>
      <c r="F31" s="16"/>
      <c r="G31" s="16"/>
      <c r="H31" s="16"/>
    </row>
    <row r="32" spans="2:8">
      <c r="B32" s="8"/>
      <c r="C32" s="15"/>
      <c r="D32" s="15"/>
      <c r="E32" s="15"/>
      <c r="F32" s="16"/>
      <c r="G32" s="16"/>
      <c r="H32" s="16"/>
    </row>
    <row r="33" spans="2:8">
      <c r="B33" s="8"/>
      <c r="C33" s="15"/>
      <c r="D33" s="15"/>
      <c r="E33" s="15"/>
      <c r="F33" s="16"/>
      <c r="G33" s="16"/>
      <c r="H33" s="16"/>
    </row>
    <row r="34" spans="2:8">
      <c r="B34" s="8"/>
      <c r="C34" s="15"/>
      <c r="D34" s="15"/>
      <c r="E34" s="15"/>
      <c r="F34" s="16"/>
      <c r="G34" s="16"/>
      <c r="H34" s="16"/>
    </row>
    <row r="35" spans="2:8">
      <c r="B35" s="8"/>
      <c r="C35" s="15"/>
      <c r="D35" s="15"/>
      <c r="E35" s="15"/>
      <c r="F35" s="16"/>
      <c r="G35" s="16"/>
      <c r="H35" s="16"/>
    </row>
    <row r="36" spans="2:8">
      <c r="B36" s="8"/>
      <c r="C36" s="15"/>
      <c r="D36" s="15"/>
      <c r="E36" s="15"/>
      <c r="F36" s="16"/>
      <c r="G36" s="16"/>
      <c r="H36" s="16"/>
    </row>
  </sheetData>
  <sheetProtection password="EAF3" sheet="1" objects="1" scenarios="1"/>
  <mergeCells count="10">
    <mergeCell ref="B2:H2"/>
    <mergeCell ref="B7:H7"/>
    <mergeCell ref="B10:G10"/>
    <mergeCell ref="B29:G29"/>
    <mergeCell ref="B28:G28"/>
    <mergeCell ref="B11:H11"/>
    <mergeCell ref="B17:G17"/>
    <mergeCell ref="B18:H18"/>
    <mergeCell ref="B23:G23"/>
    <mergeCell ref="B24:G24"/>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sheetPr codeName="Sheet11">
    <tabColor rgb="FFFFFF00"/>
  </sheetPr>
  <dimension ref="A2:E18"/>
  <sheetViews>
    <sheetView workbookViewId="0">
      <selection activeCell="D8" sqref="D8"/>
    </sheetView>
  </sheetViews>
  <sheetFormatPr defaultRowHeight="15"/>
  <cols>
    <col min="3" max="3" width="7.140625" style="1" bestFit="1" customWidth="1"/>
    <col min="4" max="4" width="70.7109375" style="1" bestFit="1" customWidth="1"/>
    <col min="5" max="5" width="21" style="6" bestFit="1" customWidth="1"/>
  </cols>
  <sheetData>
    <row r="2" spans="1:5" ht="21">
      <c r="B2" s="140" t="s">
        <v>303</v>
      </c>
      <c r="C2" s="140"/>
      <c r="D2" s="140"/>
      <c r="E2" s="140"/>
    </row>
    <row r="3" spans="1:5" ht="21">
      <c r="B3" s="140" t="s">
        <v>294</v>
      </c>
      <c r="C3" s="140"/>
      <c r="D3" s="140"/>
      <c r="E3" s="140"/>
    </row>
    <row r="5" spans="1:5" ht="15.75" thickBot="1">
      <c r="E5" s="15"/>
    </row>
    <row r="6" spans="1:5" ht="18.75">
      <c r="A6" s="8"/>
      <c r="B6" s="47" t="s">
        <v>0</v>
      </c>
      <c r="C6" s="48" t="s">
        <v>1</v>
      </c>
      <c r="D6" s="49" t="s">
        <v>279</v>
      </c>
      <c r="E6" s="52" t="s">
        <v>305</v>
      </c>
    </row>
    <row r="7" spans="1:5" ht="18.75">
      <c r="A7" s="8"/>
      <c r="B7" s="57"/>
      <c r="C7" s="14"/>
      <c r="D7" s="30" t="s">
        <v>309</v>
      </c>
      <c r="E7" s="64">
        <f>HIDROTEHNICE!H19</f>
        <v>0</v>
      </c>
    </row>
    <row r="8" spans="1:5" ht="18.75">
      <c r="A8" s="8"/>
      <c r="B8" s="57"/>
      <c r="C8" s="14"/>
      <c r="D8" s="30" t="s">
        <v>310</v>
      </c>
      <c r="E8" s="58">
        <f>CANAL!H14</f>
        <v>0</v>
      </c>
    </row>
    <row r="9" spans="1:5" ht="18.75">
      <c r="B9" s="141" t="s">
        <v>5</v>
      </c>
      <c r="C9" s="142"/>
      <c r="D9" s="142"/>
      <c r="E9" s="59">
        <f>SUM(E7:E8)</f>
        <v>0</v>
      </c>
    </row>
    <row r="10" spans="1:5" s="22" customFormat="1" ht="18.75">
      <c r="B10" s="143" t="s">
        <v>282</v>
      </c>
      <c r="C10" s="144"/>
      <c r="D10" s="144"/>
      <c r="E10" s="59">
        <f>ROUND(E9*20%,2)</f>
        <v>0</v>
      </c>
    </row>
    <row r="11" spans="1:5" ht="19.5" thickBot="1">
      <c r="B11" s="145" t="s">
        <v>283</v>
      </c>
      <c r="C11" s="146"/>
      <c r="D11" s="146"/>
      <c r="E11" s="56">
        <f>E9+E10</f>
        <v>0</v>
      </c>
    </row>
    <row r="12" spans="1:5">
      <c r="B12" s="8"/>
      <c r="C12" s="15"/>
      <c r="D12" s="15"/>
      <c r="E12" s="16"/>
    </row>
    <row r="13" spans="1:5">
      <c r="B13" s="8"/>
      <c r="C13" s="15"/>
      <c r="D13" s="15"/>
      <c r="E13" s="16"/>
    </row>
    <row r="14" spans="1:5">
      <c r="B14" s="8"/>
      <c r="C14" s="15"/>
      <c r="D14" s="15"/>
      <c r="E14" s="16"/>
    </row>
    <row r="15" spans="1:5">
      <c r="B15" s="8"/>
      <c r="C15" s="15"/>
      <c r="D15" s="15"/>
      <c r="E15" s="16"/>
    </row>
    <row r="16" spans="1:5">
      <c r="B16" s="8"/>
      <c r="C16" s="15"/>
      <c r="D16" s="15"/>
      <c r="E16" s="16"/>
    </row>
    <row r="17" spans="2:5">
      <c r="B17" s="8"/>
      <c r="C17" s="15"/>
      <c r="D17" s="15"/>
      <c r="E17" s="16"/>
    </row>
    <row r="18" spans="2:5">
      <c r="B18" s="8"/>
      <c r="C18" s="15"/>
      <c r="D18" s="15"/>
      <c r="E18" s="16"/>
    </row>
  </sheetData>
  <sheetProtection password="EAF3" sheet="1" objects="1" scenarios="1"/>
  <mergeCells count="5">
    <mergeCell ref="B2:E2"/>
    <mergeCell ref="B3:E3"/>
    <mergeCell ref="B9:D9"/>
    <mergeCell ref="B10:D10"/>
    <mergeCell ref="B11:D11"/>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sheetPr codeName="Sheet12"/>
  <dimension ref="A2:H26"/>
  <sheetViews>
    <sheetView workbookViewId="0">
      <selection activeCell="E10" sqref="E10"/>
    </sheetView>
  </sheetViews>
  <sheetFormatPr defaultRowHeight="15"/>
  <cols>
    <col min="3" max="3" width="7.140625" style="1" bestFit="1" customWidth="1"/>
    <col min="4" max="4" width="53.28515625" style="1" bestFit="1" customWidth="1"/>
    <col min="5" max="5" width="7.5703125" style="1" customWidth="1"/>
    <col min="6" max="6" width="14.140625" style="25" customWidth="1"/>
    <col min="7" max="7" width="14.140625" style="6" bestFit="1" customWidth="1"/>
    <col min="8" max="8" width="21" style="6" bestFit="1" customWidth="1"/>
  </cols>
  <sheetData>
    <row r="2" spans="1:8" ht="21">
      <c r="B2" s="140" t="s">
        <v>239</v>
      </c>
      <c r="C2" s="140"/>
      <c r="D2" s="140"/>
      <c r="E2" s="140"/>
      <c r="F2" s="140"/>
      <c r="G2" s="140"/>
      <c r="H2" s="140"/>
    </row>
    <row r="4" spans="1:8" ht="15.75" thickBot="1">
      <c r="H4" s="15"/>
    </row>
    <row r="5" spans="1:8" ht="56.25">
      <c r="A5" s="8"/>
      <c r="B5" s="47" t="s">
        <v>0</v>
      </c>
      <c r="C5" s="48" t="s">
        <v>1</v>
      </c>
      <c r="D5" s="49" t="s">
        <v>2</v>
      </c>
      <c r="E5" s="48" t="s">
        <v>3</v>
      </c>
      <c r="F5" s="50" t="s">
        <v>4</v>
      </c>
      <c r="G5" s="51" t="s">
        <v>127</v>
      </c>
      <c r="H5" s="52" t="s">
        <v>126</v>
      </c>
    </row>
    <row r="6" spans="1:8">
      <c r="B6" s="53">
        <v>0</v>
      </c>
      <c r="C6" s="2">
        <v>1</v>
      </c>
      <c r="D6" s="2">
        <v>2</v>
      </c>
      <c r="E6" s="2">
        <v>3</v>
      </c>
      <c r="F6" s="2">
        <v>4</v>
      </c>
      <c r="G6" s="2">
        <v>5</v>
      </c>
      <c r="H6" s="54">
        <v>7</v>
      </c>
    </row>
    <row r="7" spans="1:8" ht="18.75">
      <c r="B7" s="166" t="s">
        <v>220</v>
      </c>
      <c r="C7" s="167"/>
      <c r="D7" s="167"/>
      <c r="E7" s="167"/>
      <c r="F7" s="167"/>
      <c r="G7" s="167"/>
      <c r="H7" s="168"/>
    </row>
    <row r="8" spans="1:8" s="22" customFormat="1">
      <c r="B8" s="63">
        <v>1</v>
      </c>
      <c r="C8" s="20" t="s">
        <v>240</v>
      </c>
      <c r="D8" s="20" t="s">
        <v>256</v>
      </c>
      <c r="E8" s="24" t="s">
        <v>11</v>
      </c>
      <c r="F8" s="29">
        <v>175</v>
      </c>
      <c r="G8" s="85"/>
      <c r="H8" s="66">
        <f t="shared" ref="H8:H17" si="0">ROUND(F8*G8,2)</f>
        <v>0</v>
      </c>
    </row>
    <row r="9" spans="1:8" s="22" customFormat="1">
      <c r="B9" s="63">
        <v>2</v>
      </c>
      <c r="C9" s="20" t="s">
        <v>241</v>
      </c>
      <c r="D9" s="20" t="s">
        <v>257</v>
      </c>
      <c r="E9" s="24" t="s">
        <v>11</v>
      </c>
      <c r="F9" s="29">
        <v>641</v>
      </c>
      <c r="G9" s="85"/>
      <c r="H9" s="66">
        <f t="shared" si="0"/>
        <v>0</v>
      </c>
    </row>
    <row r="10" spans="1:8" s="22" customFormat="1">
      <c r="B10" s="63">
        <v>3</v>
      </c>
      <c r="C10" s="20" t="s">
        <v>242</v>
      </c>
      <c r="D10" s="20" t="s">
        <v>258</v>
      </c>
      <c r="E10" s="24" t="s">
        <v>271</v>
      </c>
      <c r="F10" s="29">
        <v>46.52</v>
      </c>
      <c r="G10" s="85"/>
      <c r="H10" s="66">
        <f t="shared" si="0"/>
        <v>0</v>
      </c>
    </row>
    <row r="11" spans="1:8" s="22" customFormat="1">
      <c r="B11" s="63">
        <v>4</v>
      </c>
      <c r="C11" s="20" t="s">
        <v>243</v>
      </c>
      <c r="D11" s="20" t="s">
        <v>259</v>
      </c>
      <c r="E11" s="24" t="s">
        <v>271</v>
      </c>
      <c r="F11" s="29">
        <v>5.72</v>
      </c>
      <c r="G11" s="85"/>
      <c r="H11" s="66">
        <f t="shared" si="0"/>
        <v>0</v>
      </c>
    </row>
    <row r="12" spans="1:8" s="22" customFormat="1">
      <c r="B12" s="63">
        <v>5</v>
      </c>
      <c r="C12" s="20" t="s">
        <v>244</v>
      </c>
      <c r="D12" s="20" t="s">
        <v>260</v>
      </c>
      <c r="E12" s="24" t="s">
        <v>7</v>
      </c>
      <c r="F12" s="29">
        <v>1530</v>
      </c>
      <c r="G12" s="85"/>
      <c r="H12" s="66">
        <f t="shared" si="0"/>
        <v>0</v>
      </c>
    </row>
    <row r="13" spans="1:8" s="22" customFormat="1">
      <c r="B13" s="63">
        <v>6</v>
      </c>
      <c r="C13" s="20" t="s">
        <v>245</v>
      </c>
      <c r="D13" s="20" t="s">
        <v>261</v>
      </c>
      <c r="E13" s="24" t="s">
        <v>7</v>
      </c>
      <c r="F13" s="29">
        <v>1601</v>
      </c>
      <c r="G13" s="85"/>
      <c r="H13" s="66">
        <f t="shared" si="0"/>
        <v>0</v>
      </c>
    </row>
    <row r="14" spans="1:8" s="22" customFormat="1">
      <c r="B14" s="63">
        <v>7</v>
      </c>
      <c r="C14" s="20" t="s">
        <v>247</v>
      </c>
      <c r="D14" s="20" t="s">
        <v>263</v>
      </c>
      <c r="E14" s="24" t="s">
        <v>16</v>
      </c>
      <c r="F14" s="29">
        <v>137</v>
      </c>
      <c r="G14" s="85"/>
      <c r="H14" s="66">
        <f t="shared" si="0"/>
        <v>0</v>
      </c>
    </row>
    <row r="15" spans="1:8" s="22" customFormat="1">
      <c r="B15" s="63">
        <v>8</v>
      </c>
      <c r="C15" s="20" t="s">
        <v>249</v>
      </c>
      <c r="D15" s="20" t="s">
        <v>265</v>
      </c>
      <c r="E15" s="24" t="s">
        <v>272</v>
      </c>
      <c r="F15" s="29">
        <v>4.4400000000000004</v>
      </c>
      <c r="G15" s="85"/>
      <c r="H15" s="66">
        <f t="shared" si="0"/>
        <v>0</v>
      </c>
    </row>
    <row r="16" spans="1:8" s="22" customFormat="1">
      <c r="B16" s="63">
        <v>9</v>
      </c>
      <c r="C16" s="20" t="s">
        <v>250</v>
      </c>
      <c r="D16" s="20" t="s">
        <v>314</v>
      </c>
      <c r="E16" s="24" t="s">
        <v>11</v>
      </c>
      <c r="F16" s="29">
        <v>62</v>
      </c>
      <c r="G16" s="85"/>
      <c r="H16" s="66">
        <f t="shared" si="0"/>
        <v>0</v>
      </c>
    </row>
    <row r="17" spans="2:8" s="22" customFormat="1">
      <c r="B17" s="63">
        <v>10</v>
      </c>
      <c r="C17" s="20" t="s">
        <v>251</v>
      </c>
      <c r="D17" s="20" t="s">
        <v>266</v>
      </c>
      <c r="E17" s="24" t="s">
        <v>16</v>
      </c>
      <c r="F17" s="29">
        <v>220</v>
      </c>
      <c r="G17" s="85"/>
      <c r="H17" s="66">
        <f t="shared" si="0"/>
        <v>0</v>
      </c>
    </row>
    <row r="18" spans="2:8">
      <c r="B18" s="63">
        <v>11</v>
      </c>
      <c r="C18" s="20" t="s">
        <v>253</v>
      </c>
      <c r="D18" s="21" t="s">
        <v>268</v>
      </c>
      <c r="E18" s="23" t="s">
        <v>11</v>
      </c>
      <c r="F18" s="29">
        <v>14</v>
      </c>
      <c r="G18" s="86"/>
      <c r="H18" s="66">
        <f>ROUND(F18*G18,2)</f>
        <v>0</v>
      </c>
    </row>
    <row r="19" spans="2:8" ht="19.5" thickBot="1">
      <c r="B19" s="145" t="s">
        <v>5</v>
      </c>
      <c r="C19" s="146"/>
      <c r="D19" s="146"/>
      <c r="E19" s="146"/>
      <c r="F19" s="146"/>
      <c r="G19" s="146"/>
      <c r="H19" s="56">
        <f>SUM(H8:H18)</f>
        <v>0</v>
      </c>
    </row>
    <row r="20" spans="2:8">
      <c r="B20" s="8"/>
      <c r="C20" s="15"/>
      <c r="D20" s="15"/>
      <c r="E20" s="15"/>
      <c r="F20" s="28"/>
      <c r="G20" s="16"/>
      <c r="H20" s="16"/>
    </row>
    <row r="21" spans="2:8">
      <c r="B21" s="8"/>
      <c r="C21" s="15"/>
      <c r="D21" s="15"/>
      <c r="E21" s="15"/>
      <c r="F21" s="28"/>
      <c r="G21" s="16"/>
      <c r="H21" s="16"/>
    </row>
    <row r="22" spans="2:8">
      <c r="B22" s="8"/>
      <c r="C22" s="15"/>
      <c r="D22" s="15"/>
      <c r="E22" s="15"/>
      <c r="F22" s="28"/>
      <c r="G22" s="16"/>
      <c r="H22" s="16"/>
    </row>
    <row r="23" spans="2:8">
      <c r="B23" s="8"/>
      <c r="C23" s="15"/>
      <c r="D23" s="15"/>
      <c r="E23" s="15"/>
      <c r="F23" s="28"/>
      <c r="G23" s="16"/>
      <c r="H23" s="16"/>
    </row>
    <row r="24" spans="2:8">
      <c r="B24" s="8"/>
      <c r="C24" s="15"/>
      <c r="D24" s="15"/>
      <c r="E24" s="15"/>
      <c r="F24" s="28"/>
      <c r="G24" s="16"/>
      <c r="H24" s="16"/>
    </row>
    <row r="25" spans="2:8">
      <c r="B25" s="8"/>
      <c r="C25" s="15"/>
      <c r="D25" s="15"/>
      <c r="E25" s="15"/>
      <c r="F25" s="28"/>
      <c r="G25" s="16"/>
      <c r="H25" s="16"/>
    </row>
    <row r="26" spans="2:8">
      <c r="B26" s="8"/>
      <c r="C26" s="15"/>
      <c r="D26" s="15"/>
      <c r="E26" s="15"/>
      <c r="F26" s="28"/>
      <c r="G26" s="16"/>
      <c r="H26" s="16"/>
    </row>
  </sheetData>
  <sheetProtection password="EAF3" sheet="1" objects="1" scenarios="1"/>
  <mergeCells count="3">
    <mergeCell ref="B2:H2"/>
    <mergeCell ref="B7:H7"/>
    <mergeCell ref="B19:G19"/>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sheetPr codeName="Sheet13"/>
  <dimension ref="A2:H21"/>
  <sheetViews>
    <sheetView workbookViewId="0">
      <selection activeCell="E9" sqref="E9"/>
    </sheetView>
  </sheetViews>
  <sheetFormatPr defaultRowHeight="15"/>
  <cols>
    <col min="3" max="3" width="7.140625" style="1" bestFit="1" customWidth="1"/>
    <col min="4" max="4" width="53.28515625" style="1" bestFit="1" customWidth="1"/>
    <col min="5" max="5" width="7.5703125" style="1" customWidth="1"/>
    <col min="6" max="6" width="14.140625" style="25" customWidth="1"/>
    <col min="7" max="7" width="14.140625" style="6" bestFit="1" customWidth="1"/>
    <col min="8" max="8" width="21" style="6" bestFit="1" customWidth="1"/>
  </cols>
  <sheetData>
    <row r="2" spans="1:8" ht="21">
      <c r="B2" s="140" t="s">
        <v>273</v>
      </c>
      <c r="C2" s="140"/>
      <c r="D2" s="140"/>
      <c r="E2" s="140"/>
      <c r="F2" s="140"/>
      <c r="G2" s="140"/>
      <c r="H2" s="140"/>
    </row>
    <row r="4" spans="1:8" ht="15.75" thickBot="1">
      <c r="H4" s="15"/>
    </row>
    <row r="5" spans="1:8" ht="56.25">
      <c r="A5" s="8"/>
      <c r="B5" s="47" t="s">
        <v>0</v>
      </c>
      <c r="C5" s="48" t="s">
        <v>1</v>
      </c>
      <c r="D5" s="49" t="s">
        <v>2</v>
      </c>
      <c r="E5" s="48" t="s">
        <v>3</v>
      </c>
      <c r="F5" s="50" t="s">
        <v>4</v>
      </c>
      <c r="G5" s="51" t="s">
        <v>127</v>
      </c>
      <c r="H5" s="52" t="s">
        <v>126</v>
      </c>
    </row>
    <row r="6" spans="1:8">
      <c r="B6" s="53">
        <v>0</v>
      </c>
      <c r="C6" s="2">
        <v>1</v>
      </c>
      <c r="D6" s="2">
        <v>2</v>
      </c>
      <c r="E6" s="2">
        <v>3</v>
      </c>
      <c r="F6" s="26">
        <v>4</v>
      </c>
      <c r="G6" s="3">
        <v>5</v>
      </c>
      <c r="H6" s="54">
        <v>7</v>
      </c>
    </row>
    <row r="7" spans="1:8" ht="18.75">
      <c r="B7" s="166" t="s">
        <v>220</v>
      </c>
      <c r="C7" s="167"/>
      <c r="D7" s="167"/>
      <c r="E7" s="167"/>
      <c r="F7" s="167"/>
      <c r="G7" s="167"/>
      <c r="H7" s="168"/>
    </row>
    <row r="8" spans="1:8" s="22" customFormat="1">
      <c r="B8" s="60"/>
      <c r="C8" s="20" t="s">
        <v>246</v>
      </c>
      <c r="D8" s="20" t="s">
        <v>262</v>
      </c>
      <c r="E8" s="24" t="s">
        <v>7</v>
      </c>
      <c r="F8" s="29">
        <v>7811</v>
      </c>
      <c r="G8" s="85"/>
      <c r="H8" s="66">
        <f t="shared" ref="H8:H13" si="0">ROUND(F8*G8,2)</f>
        <v>0</v>
      </c>
    </row>
    <row r="9" spans="1:8" s="22" customFormat="1">
      <c r="B9" s="60"/>
      <c r="C9" s="20" t="s">
        <v>248</v>
      </c>
      <c r="D9" s="20" t="s">
        <v>264</v>
      </c>
      <c r="E9" s="3" t="s">
        <v>11</v>
      </c>
      <c r="F9" s="29">
        <v>50</v>
      </c>
      <c r="G9" s="87"/>
      <c r="H9" s="66">
        <f t="shared" si="0"/>
        <v>0</v>
      </c>
    </row>
    <row r="10" spans="1:8" s="22" customFormat="1">
      <c r="B10" s="62"/>
      <c r="C10" s="20" t="s">
        <v>252</v>
      </c>
      <c r="D10" s="21" t="s">
        <v>267</v>
      </c>
      <c r="E10" s="23" t="s">
        <v>11</v>
      </c>
      <c r="F10" s="27">
        <v>1172</v>
      </c>
      <c r="G10" s="86"/>
      <c r="H10" s="66">
        <f t="shared" si="0"/>
        <v>0</v>
      </c>
    </row>
    <row r="11" spans="1:8">
      <c r="B11" s="61"/>
      <c r="C11" s="20" t="s">
        <v>253</v>
      </c>
      <c r="D11" s="21" t="s">
        <v>268</v>
      </c>
      <c r="E11" s="23" t="s">
        <v>11</v>
      </c>
      <c r="F11" s="29">
        <v>28</v>
      </c>
      <c r="G11" s="86"/>
      <c r="H11" s="66">
        <f t="shared" si="0"/>
        <v>0</v>
      </c>
    </row>
    <row r="12" spans="1:8">
      <c r="B12" s="61"/>
      <c r="C12" s="20" t="s">
        <v>254</v>
      </c>
      <c r="D12" s="21" t="s">
        <v>269</v>
      </c>
      <c r="E12" s="23" t="s">
        <v>271</v>
      </c>
      <c r="F12" s="27">
        <v>180</v>
      </c>
      <c r="G12" s="86"/>
      <c r="H12" s="66">
        <f t="shared" si="0"/>
        <v>0</v>
      </c>
    </row>
    <row r="13" spans="1:8">
      <c r="B13" s="61"/>
      <c r="C13" s="20" t="s">
        <v>255</v>
      </c>
      <c r="D13" s="21" t="s">
        <v>270</v>
      </c>
      <c r="E13" s="23" t="s">
        <v>271</v>
      </c>
      <c r="F13" s="27">
        <v>120</v>
      </c>
      <c r="G13" s="86"/>
      <c r="H13" s="66">
        <f t="shared" si="0"/>
        <v>0</v>
      </c>
    </row>
    <row r="14" spans="1:8" ht="19.5" thickBot="1">
      <c r="B14" s="145" t="s">
        <v>5</v>
      </c>
      <c r="C14" s="146"/>
      <c r="D14" s="146"/>
      <c r="E14" s="146"/>
      <c r="F14" s="146"/>
      <c r="G14" s="146"/>
      <c r="H14" s="56">
        <f>SUM(H8:H13)</f>
        <v>0</v>
      </c>
    </row>
    <row r="15" spans="1:8">
      <c r="B15" s="8"/>
      <c r="C15" s="15"/>
      <c r="D15" s="15"/>
      <c r="E15" s="15"/>
      <c r="F15" s="28"/>
      <c r="G15" s="16"/>
      <c r="H15" s="16"/>
    </row>
    <row r="16" spans="1:8">
      <c r="B16" s="8"/>
      <c r="C16" s="15"/>
      <c r="D16" s="15"/>
      <c r="E16" s="15"/>
      <c r="F16" s="28"/>
      <c r="G16" s="16"/>
      <c r="H16" s="16"/>
    </row>
    <row r="17" spans="2:8">
      <c r="B17" s="8"/>
      <c r="C17" s="15"/>
      <c r="D17" s="15"/>
      <c r="E17" s="15"/>
      <c r="F17" s="28"/>
      <c r="G17" s="16"/>
      <c r="H17" s="16"/>
    </row>
    <row r="18" spans="2:8">
      <c r="B18" s="8"/>
      <c r="C18" s="15"/>
      <c r="D18" s="15"/>
      <c r="E18" s="15"/>
      <c r="F18" s="28"/>
      <c r="G18" s="16"/>
      <c r="H18" s="16"/>
    </row>
    <row r="19" spans="2:8">
      <c r="B19" s="8"/>
      <c r="C19" s="15"/>
      <c r="D19" s="15"/>
      <c r="E19" s="15"/>
      <c r="F19" s="28"/>
      <c r="G19" s="16"/>
      <c r="H19" s="16"/>
    </row>
    <row r="20" spans="2:8">
      <c r="B20" s="8"/>
      <c r="C20" s="15"/>
      <c r="D20" s="15"/>
      <c r="E20" s="15"/>
      <c r="F20" s="28"/>
      <c r="G20" s="16"/>
      <c r="H20" s="16"/>
    </row>
    <row r="21" spans="2:8">
      <c r="B21" s="8"/>
      <c r="C21" s="15"/>
      <c r="D21" s="15"/>
      <c r="E21" s="15"/>
      <c r="F21" s="28"/>
      <c r="G21" s="16"/>
      <c r="H21" s="16"/>
    </row>
  </sheetData>
  <sheetProtection password="EAF3" sheet="1" objects="1" scenarios="1"/>
  <mergeCells count="3">
    <mergeCell ref="B2:H2"/>
    <mergeCell ref="B7:H7"/>
    <mergeCell ref="B14:G1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sheetPr codeName="Sheet14">
    <tabColor rgb="FFFFFF00"/>
  </sheetPr>
  <dimension ref="A2:E18"/>
  <sheetViews>
    <sheetView workbookViewId="0">
      <selection activeCell="D7" sqref="D7"/>
    </sheetView>
  </sheetViews>
  <sheetFormatPr defaultRowHeight="15"/>
  <cols>
    <col min="3" max="3" width="7.140625" style="1" bestFit="1" customWidth="1"/>
    <col min="4" max="4" width="62.7109375" style="1" bestFit="1" customWidth="1"/>
    <col min="5" max="5" width="21" style="6" bestFit="1" customWidth="1"/>
  </cols>
  <sheetData>
    <row r="2" spans="1:5" ht="21">
      <c r="B2" s="140" t="s">
        <v>274</v>
      </c>
      <c r="C2" s="140"/>
      <c r="D2" s="140"/>
      <c r="E2" s="140"/>
    </row>
    <row r="4" spans="1:5" ht="15.75" thickBot="1">
      <c r="E4" s="15"/>
    </row>
    <row r="5" spans="1:5" ht="18.75">
      <c r="A5" s="8"/>
      <c r="B5" s="47" t="s">
        <v>0</v>
      </c>
      <c r="C5" s="48" t="s">
        <v>1</v>
      </c>
      <c r="D5" s="49" t="s">
        <v>279</v>
      </c>
      <c r="E5" s="52" t="s">
        <v>305</v>
      </c>
    </row>
    <row r="6" spans="1:5" ht="18.75">
      <c r="A6" s="8"/>
      <c r="B6" s="57"/>
      <c r="C6" s="14"/>
      <c r="D6" s="30" t="s">
        <v>276</v>
      </c>
      <c r="E6" s="58">
        <f>'POD PROVIZORIU'!H9</f>
        <v>0</v>
      </c>
    </row>
    <row r="7" spans="1:5" ht="18.75">
      <c r="A7" s="8"/>
      <c r="B7" s="57"/>
      <c r="C7" s="14"/>
      <c r="D7" s="30" t="s">
        <v>280</v>
      </c>
      <c r="E7" s="58">
        <f>'LUCRARI PLATFORMA SI DRUM PROVI'!H9</f>
        <v>0</v>
      </c>
    </row>
    <row r="8" spans="1:5" ht="18.75">
      <c r="A8" s="8"/>
      <c r="B8" s="57"/>
      <c r="C8" s="14"/>
      <c r="D8" s="30" t="s">
        <v>281</v>
      </c>
      <c r="E8" s="58">
        <f>'UMPLUTURI CANAL'!H11</f>
        <v>0</v>
      </c>
    </row>
    <row r="9" spans="1:5" ht="18.75">
      <c r="B9" s="141" t="s">
        <v>5</v>
      </c>
      <c r="C9" s="142"/>
      <c r="D9" s="142"/>
      <c r="E9" s="59">
        <f>SUM(E6:E8)</f>
        <v>0</v>
      </c>
    </row>
    <row r="10" spans="1:5" s="22" customFormat="1" ht="18.75">
      <c r="B10" s="143" t="s">
        <v>282</v>
      </c>
      <c r="C10" s="144"/>
      <c r="D10" s="144"/>
      <c r="E10" s="59">
        <f>ROUND(E9*20%,2)</f>
        <v>0</v>
      </c>
    </row>
    <row r="11" spans="1:5" ht="19.5" thickBot="1">
      <c r="B11" s="145" t="s">
        <v>283</v>
      </c>
      <c r="C11" s="146"/>
      <c r="D11" s="146"/>
      <c r="E11" s="56">
        <f>E9+E10</f>
        <v>0</v>
      </c>
    </row>
    <row r="12" spans="1:5">
      <c r="B12" s="8"/>
      <c r="C12" s="15"/>
      <c r="D12" s="15"/>
      <c r="E12" s="16"/>
    </row>
    <row r="13" spans="1:5">
      <c r="B13" s="8"/>
      <c r="C13" s="15"/>
      <c r="D13" s="15"/>
      <c r="E13" s="16"/>
    </row>
    <row r="14" spans="1:5">
      <c r="B14" s="8"/>
      <c r="C14" s="15"/>
      <c r="D14" s="15"/>
      <c r="E14" s="16"/>
    </row>
    <row r="15" spans="1:5">
      <c r="B15" s="8"/>
      <c r="C15" s="15"/>
      <c r="D15" s="15"/>
      <c r="E15" s="16"/>
    </row>
    <row r="16" spans="1:5">
      <c r="B16" s="8"/>
      <c r="C16" s="15"/>
      <c r="D16" s="15"/>
      <c r="E16" s="16"/>
    </row>
    <row r="17" spans="2:5">
      <c r="B17" s="8"/>
      <c r="C17" s="15"/>
      <c r="D17" s="15"/>
      <c r="E17" s="16"/>
    </row>
    <row r="18" spans="2:5">
      <c r="B18" s="8"/>
      <c r="C18" s="15"/>
      <c r="D18" s="15"/>
      <c r="E18" s="16"/>
    </row>
  </sheetData>
  <sheetProtection password="EAF3" sheet="1" objects="1" scenarios="1"/>
  <mergeCells count="4">
    <mergeCell ref="B2:E2"/>
    <mergeCell ref="B11:D11"/>
    <mergeCell ref="B10:D10"/>
    <mergeCell ref="B9:D9"/>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sheetPr codeName="Sheet15"/>
  <dimension ref="A2:H16"/>
  <sheetViews>
    <sheetView workbookViewId="0">
      <selection activeCell="B7" sqref="B7:H7"/>
    </sheetView>
  </sheetViews>
  <sheetFormatPr defaultRowHeight="15"/>
  <cols>
    <col min="3" max="3" width="7.140625" style="1" bestFit="1" customWidth="1"/>
    <col min="4" max="4" width="53.28515625" style="1" bestFit="1" customWidth="1"/>
    <col min="5" max="5" width="7.5703125" style="1" customWidth="1"/>
    <col min="6" max="6" width="14.140625" style="25" customWidth="1"/>
    <col min="7" max="7" width="14.140625" style="6" bestFit="1" customWidth="1"/>
    <col min="8" max="8" width="21" style="6" bestFit="1" customWidth="1"/>
  </cols>
  <sheetData>
    <row r="2" spans="1:8" ht="21">
      <c r="B2" s="140" t="s">
        <v>311</v>
      </c>
      <c r="C2" s="140"/>
      <c r="D2" s="140"/>
      <c r="E2" s="140"/>
      <c r="F2" s="140"/>
      <c r="G2" s="140"/>
      <c r="H2" s="140"/>
    </row>
    <row r="4" spans="1:8" ht="15.75" thickBot="1">
      <c r="H4" s="15"/>
    </row>
    <row r="5" spans="1:8" ht="56.25">
      <c r="A5" s="8"/>
      <c r="B5" s="47" t="s">
        <v>0</v>
      </c>
      <c r="C5" s="48" t="s">
        <v>1</v>
      </c>
      <c r="D5" s="49" t="s">
        <v>2</v>
      </c>
      <c r="E5" s="48" t="s">
        <v>3</v>
      </c>
      <c r="F5" s="50" t="s">
        <v>4</v>
      </c>
      <c r="G5" s="51" t="s">
        <v>127</v>
      </c>
      <c r="H5" s="52" t="s">
        <v>126</v>
      </c>
    </row>
    <row r="6" spans="1:8">
      <c r="B6" s="53">
        <v>0</v>
      </c>
      <c r="C6" s="2">
        <v>1</v>
      </c>
      <c r="D6" s="2">
        <v>2</v>
      </c>
      <c r="E6" s="2">
        <v>3</v>
      </c>
      <c r="F6" s="26">
        <v>4</v>
      </c>
      <c r="G6" s="3">
        <v>5</v>
      </c>
      <c r="H6" s="54">
        <v>7</v>
      </c>
    </row>
    <row r="7" spans="1:8" ht="18.75">
      <c r="B7" s="166" t="s">
        <v>311</v>
      </c>
      <c r="C7" s="167"/>
      <c r="D7" s="167"/>
      <c r="E7" s="167"/>
      <c r="F7" s="167"/>
      <c r="G7" s="167"/>
      <c r="H7" s="168"/>
    </row>
    <row r="8" spans="1:8" s="22" customFormat="1">
      <c r="B8" s="60"/>
      <c r="C8" s="20" t="s">
        <v>275</v>
      </c>
      <c r="D8" s="20" t="s">
        <v>276</v>
      </c>
      <c r="E8" s="24" t="s">
        <v>46</v>
      </c>
      <c r="F8" s="29">
        <v>1</v>
      </c>
      <c r="G8" s="87"/>
      <c r="H8" s="66">
        <f>ROUND(F8*G8,2)</f>
        <v>0</v>
      </c>
    </row>
    <row r="9" spans="1:8" ht="19.5" thickBot="1">
      <c r="B9" s="145" t="s">
        <v>5</v>
      </c>
      <c r="C9" s="146"/>
      <c r="D9" s="146"/>
      <c r="E9" s="146"/>
      <c r="F9" s="146"/>
      <c r="G9" s="146"/>
      <c r="H9" s="56">
        <f>SUM(H8:H8)</f>
        <v>0</v>
      </c>
    </row>
    <row r="10" spans="1:8">
      <c r="B10" s="8"/>
      <c r="C10" s="15"/>
      <c r="D10" s="15"/>
      <c r="E10" s="15"/>
      <c r="F10" s="28"/>
      <c r="G10" s="16"/>
      <c r="H10" s="16"/>
    </row>
    <row r="11" spans="1:8">
      <c r="B11" s="8"/>
      <c r="C11" s="15"/>
      <c r="D11" s="15"/>
      <c r="E11" s="15"/>
      <c r="F11" s="28"/>
      <c r="G11" s="16"/>
      <c r="H11" s="16"/>
    </row>
    <row r="12" spans="1:8">
      <c r="B12" s="8"/>
      <c r="C12" s="15"/>
      <c r="D12" s="15"/>
      <c r="E12" s="15"/>
      <c r="F12" s="28"/>
      <c r="G12" s="16"/>
      <c r="H12" s="16"/>
    </row>
    <row r="13" spans="1:8">
      <c r="B13" s="8"/>
      <c r="C13" s="15"/>
      <c r="D13" s="15"/>
      <c r="E13" s="15"/>
      <c r="F13" s="28"/>
      <c r="G13" s="16"/>
      <c r="H13" s="16"/>
    </row>
    <row r="14" spans="1:8">
      <c r="B14" s="8"/>
      <c r="C14" s="15"/>
      <c r="D14" s="15"/>
      <c r="E14" s="15"/>
      <c r="F14" s="28"/>
      <c r="G14" s="16"/>
      <c r="H14" s="16"/>
    </row>
    <row r="15" spans="1:8">
      <c r="B15" s="8"/>
      <c r="C15" s="15"/>
      <c r="D15" s="15"/>
      <c r="E15" s="15"/>
      <c r="F15" s="28"/>
      <c r="G15" s="16"/>
      <c r="H15" s="16"/>
    </row>
    <row r="16" spans="1:8">
      <c r="B16" s="8"/>
      <c r="C16" s="15"/>
      <c r="D16" s="15"/>
      <c r="E16" s="15"/>
      <c r="F16" s="28"/>
      <c r="G16" s="16"/>
      <c r="H16" s="16"/>
    </row>
  </sheetData>
  <sheetProtection password="EAF3" sheet="1" objects="1" scenarios="1"/>
  <mergeCells count="3">
    <mergeCell ref="B2:H2"/>
    <mergeCell ref="B7:H7"/>
    <mergeCell ref="B9:G9"/>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sheetPr codeName="Sheet16"/>
  <dimension ref="A2:H16"/>
  <sheetViews>
    <sheetView workbookViewId="0">
      <selection activeCell="B7" sqref="B7:H7"/>
    </sheetView>
  </sheetViews>
  <sheetFormatPr defaultRowHeight="15"/>
  <cols>
    <col min="3" max="3" width="7.140625" style="1" bestFit="1" customWidth="1"/>
    <col min="4" max="4" width="53.28515625" style="1" bestFit="1" customWidth="1"/>
    <col min="5" max="5" width="7.5703125" style="1" customWidth="1"/>
    <col min="6" max="6" width="14.140625" style="25" customWidth="1"/>
    <col min="7" max="7" width="14.140625" style="6" bestFit="1" customWidth="1"/>
    <col min="8" max="8" width="21" style="6" bestFit="1" customWidth="1"/>
  </cols>
  <sheetData>
    <row r="2" spans="1:8" ht="21">
      <c r="B2" s="140" t="s">
        <v>277</v>
      </c>
      <c r="C2" s="140"/>
      <c r="D2" s="140"/>
      <c r="E2" s="140"/>
      <c r="F2" s="140"/>
      <c r="G2" s="140"/>
      <c r="H2" s="140"/>
    </row>
    <row r="4" spans="1:8" ht="15.75" thickBot="1">
      <c r="H4" s="15"/>
    </row>
    <row r="5" spans="1:8" ht="56.25">
      <c r="A5" s="8"/>
      <c r="B5" s="47" t="s">
        <v>0</v>
      </c>
      <c r="C5" s="48" t="s">
        <v>1</v>
      </c>
      <c r="D5" s="49" t="s">
        <v>2</v>
      </c>
      <c r="E5" s="48" t="s">
        <v>3</v>
      </c>
      <c r="F5" s="50" t="s">
        <v>4</v>
      </c>
      <c r="G5" s="51" t="s">
        <v>127</v>
      </c>
      <c r="H5" s="52" t="s">
        <v>126</v>
      </c>
    </row>
    <row r="6" spans="1:8">
      <c r="B6" s="53">
        <v>0</v>
      </c>
      <c r="C6" s="2">
        <v>1</v>
      </c>
      <c r="D6" s="2">
        <v>2</v>
      </c>
      <c r="E6" s="2">
        <v>3</v>
      </c>
      <c r="F6" s="26">
        <v>4</v>
      </c>
      <c r="G6" s="3">
        <v>5</v>
      </c>
      <c r="H6" s="54">
        <v>7</v>
      </c>
    </row>
    <row r="7" spans="1:8" ht="18.75">
      <c r="B7" s="166" t="s">
        <v>220</v>
      </c>
      <c r="C7" s="167"/>
      <c r="D7" s="167"/>
      <c r="E7" s="167"/>
      <c r="F7" s="167"/>
      <c r="G7" s="167"/>
      <c r="H7" s="168"/>
    </row>
    <row r="8" spans="1:8" s="22" customFormat="1">
      <c r="B8" s="60"/>
      <c r="C8" s="20" t="s">
        <v>321</v>
      </c>
      <c r="D8" s="20" t="s">
        <v>278</v>
      </c>
      <c r="E8" s="24" t="s">
        <v>46</v>
      </c>
      <c r="F8" s="29">
        <v>1</v>
      </c>
      <c r="G8" s="87"/>
      <c r="H8" s="66">
        <f>ROUND(F8*G8,2)</f>
        <v>0</v>
      </c>
    </row>
    <row r="9" spans="1:8" ht="19.5" thickBot="1">
      <c r="B9" s="145" t="s">
        <v>5</v>
      </c>
      <c r="C9" s="146"/>
      <c r="D9" s="146"/>
      <c r="E9" s="146"/>
      <c r="F9" s="146"/>
      <c r="G9" s="146"/>
      <c r="H9" s="56">
        <f>SUM(H8:H8)</f>
        <v>0</v>
      </c>
    </row>
    <row r="10" spans="1:8">
      <c r="B10" s="8"/>
      <c r="C10" s="15"/>
      <c r="D10" s="15"/>
      <c r="E10" s="15"/>
      <c r="F10" s="28"/>
      <c r="G10" s="16"/>
      <c r="H10" s="16"/>
    </row>
    <row r="11" spans="1:8">
      <c r="B11" s="8"/>
      <c r="C11" s="15"/>
      <c r="D11" s="15"/>
      <c r="E11" s="15"/>
      <c r="F11" s="28"/>
      <c r="G11" s="16"/>
      <c r="H11" s="16"/>
    </row>
    <row r="12" spans="1:8">
      <c r="B12" s="8"/>
      <c r="C12" s="15"/>
      <c r="D12" s="15"/>
      <c r="E12" s="15"/>
      <c r="F12" s="28"/>
      <c r="G12" s="16"/>
      <c r="H12" s="16"/>
    </row>
    <row r="13" spans="1:8">
      <c r="B13" s="8"/>
      <c r="C13" s="15"/>
      <c r="D13" s="15"/>
      <c r="E13" s="15"/>
      <c r="F13" s="28"/>
      <c r="G13" s="16"/>
      <c r="H13" s="16"/>
    </row>
    <row r="14" spans="1:8">
      <c r="B14" s="8"/>
      <c r="C14" s="15"/>
      <c r="D14" s="15"/>
      <c r="E14" s="15"/>
      <c r="F14" s="28"/>
      <c r="G14" s="16"/>
      <c r="H14" s="16"/>
    </row>
    <row r="15" spans="1:8">
      <c r="B15" s="8"/>
      <c r="C15" s="15"/>
      <c r="D15" s="15"/>
      <c r="E15" s="15"/>
      <c r="F15" s="28"/>
      <c r="G15" s="16"/>
      <c r="H15" s="16"/>
    </row>
    <row r="16" spans="1:8">
      <c r="B16" s="8"/>
      <c r="C16" s="15"/>
      <c r="D16" s="15"/>
      <c r="E16" s="15"/>
      <c r="F16" s="28"/>
      <c r="G16" s="16"/>
      <c r="H16" s="16"/>
    </row>
  </sheetData>
  <sheetProtection password="EAF3" sheet="1" objects="1" scenarios="1"/>
  <mergeCells count="3">
    <mergeCell ref="B2:H2"/>
    <mergeCell ref="B7:H7"/>
    <mergeCell ref="B9:G9"/>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sheetPr codeName="Sheet17"/>
  <dimension ref="A2:H18"/>
  <sheetViews>
    <sheetView workbookViewId="0">
      <selection activeCell="D9" sqref="D9"/>
    </sheetView>
  </sheetViews>
  <sheetFormatPr defaultRowHeight="15"/>
  <cols>
    <col min="3" max="3" width="7.140625" style="1" bestFit="1" customWidth="1"/>
    <col min="4" max="4" width="53.28515625" style="1" bestFit="1" customWidth="1"/>
    <col min="5" max="5" width="7.5703125" style="1" customWidth="1"/>
    <col min="6" max="6" width="14.140625" style="25" customWidth="1"/>
    <col min="7" max="7" width="14.140625" style="6" bestFit="1" customWidth="1"/>
    <col min="8" max="8" width="21" style="6" bestFit="1" customWidth="1"/>
  </cols>
  <sheetData>
    <row r="2" spans="1:8" ht="21">
      <c r="B2" s="140" t="s">
        <v>274</v>
      </c>
      <c r="C2" s="140"/>
      <c r="D2" s="140"/>
      <c r="E2" s="140"/>
      <c r="F2" s="140"/>
      <c r="G2" s="140"/>
      <c r="H2" s="140"/>
    </row>
    <row r="4" spans="1:8" ht="15.75" thickBot="1">
      <c r="H4" s="15"/>
    </row>
    <row r="5" spans="1:8" ht="56.25">
      <c r="A5" s="8"/>
      <c r="B5" s="47" t="s">
        <v>0</v>
      </c>
      <c r="C5" s="48" t="s">
        <v>1</v>
      </c>
      <c r="D5" s="49" t="s">
        <v>2</v>
      </c>
      <c r="E5" s="48" t="s">
        <v>3</v>
      </c>
      <c r="F5" s="50" t="s">
        <v>4</v>
      </c>
      <c r="G5" s="51" t="s">
        <v>127</v>
      </c>
      <c r="H5" s="52" t="s">
        <v>126</v>
      </c>
    </row>
    <row r="6" spans="1:8">
      <c r="B6" s="53">
        <v>0</v>
      </c>
      <c r="C6" s="2">
        <v>1</v>
      </c>
      <c r="D6" s="2">
        <v>2</v>
      </c>
      <c r="E6" s="2">
        <v>3</v>
      </c>
      <c r="F6" s="26">
        <v>4</v>
      </c>
      <c r="G6" s="3">
        <v>5</v>
      </c>
      <c r="H6" s="54">
        <v>7</v>
      </c>
    </row>
    <row r="7" spans="1:8" ht="18.75">
      <c r="B7" s="166" t="s">
        <v>220</v>
      </c>
      <c r="C7" s="167"/>
      <c r="D7" s="167"/>
      <c r="E7" s="167"/>
      <c r="F7" s="167"/>
      <c r="G7" s="167"/>
      <c r="H7" s="168"/>
    </row>
    <row r="8" spans="1:8">
      <c r="B8" s="61"/>
      <c r="C8" s="20" t="s">
        <v>253</v>
      </c>
      <c r="D8" s="21" t="s">
        <v>268</v>
      </c>
      <c r="E8" s="23" t="s">
        <v>11</v>
      </c>
      <c r="F8" s="29">
        <v>56120</v>
      </c>
      <c r="G8" s="86"/>
      <c r="H8" s="66">
        <f>ROUND(F8*G8,2)</f>
        <v>0</v>
      </c>
    </row>
    <row r="9" spans="1:8">
      <c r="B9" s="61"/>
      <c r="C9" s="20" t="s">
        <v>254</v>
      </c>
      <c r="D9" s="21" t="s">
        <v>269</v>
      </c>
      <c r="E9" s="23" t="s">
        <v>271</v>
      </c>
      <c r="F9" s="27">
        <v>251</v>
      </c>
      <c r="G9" s="86"/>
      <c r="H9" s="66">
        <f>ROUND(F9*G9,2)</f>
        <v>0</v>
      </c>
    </row>
    <row r="10" spans="1:8">
      <c r="B10" s="61"/>
      <c r="C10" s="20" t="s">
        <v>255</v>
      </c>
      <c r="D10" s="21" t="s">
        <v>270</v>
      </c>
      <c r="E10" s="23" t="s">
        <v>271</v>
      </c>
      <c r="F10" s="27">
        <v>162</v>
      </c>
      <c r="G10" s="86"/>
      <c r="H10" s="66">
        <f>ROUND(F10*G10,2)</f>
        <v>0</v>
      </c>
    </row>
    <row r="11" spans="1:8" ht="19.5" thickBot="1">
      <c r="B11" s="145" t="s">
        <v>5</v>
      </c>
      <c r="C11" s="146"/>
      <c r="D11" s="146"/>
      <c r="E11" s="146"/>
      <c r="F11" s="146"/>
      <c r="G11" s="146"/>
      <c r="H11" s="56">
        <f>SUM(H8:H10)</f>
        <v>0</v>
      </c>
    </row>
    <row r="12" spans="1:8">
      <c r="B12" s="8"/>
      <c r="C12" s="15"/>
      <c r="D12" s="15"/>
      <c r="E12" s="15"/>
      <c r="F12" s="28"/>
      <c r="G12" s="16"/>
      <c r="H12" s="16"/>
    </row>
    <row r="13" spans="1:8">
      <c r="B13" s="8"/>
      <c r="C13" s="15"/>
      <c r="D13" s="15"/>
      <c r="E13" s="15"/>
      <c r="F13" s="28"/>
      <c r="G13" s="16"/>
      <c r="H13" s="16"/>
    </row>
    <row r="14" spans="1:8">
      <c r="B14" s="8"/>
      <c r="C14" s="15"/>
      <c r="D14" s="15"/>
      <c r="E14" s="15"/>
      <c r="F14" s="28"/>
      <c r="G14" s="16"/>
      <c r="H14" s="16"/>
    </row>
    <row r="15" spans="1:8">
      <c r="B15" s="8"/>
      <c r="C15" s="15"/>
      <c r="D15" s="15"/>
      <c r="E15" s="15"/>
      <c r="F15" s="28"/>
      <c r="G15" s="16"/>
      <c r="H15" s="16"/>
    </row>
    <row r="16" spans="1:8">
      <c r="B16" s="8"/>
      <c r="C16" s="15"/>
      <c r="D16" s="15"/>
      <c r="E16" s="15"/>
      <c r="F16" s="28"/>
      <c r="G16" s="16"/>
      <c r="H16" s="16"/>
    </row>
    <row r="17" spans="2:8">
      <c r="B17" s="8"/>
      <c r="C17" s="15"/>
      <c r="D17" s="15"/>
      <c r="E17" s="15"/>
      <c r="F17" s="28"/>
      <c r="G17" s="16"/>
      <c r="H17" s="16"/>
    </row>
    <row r="18" spans="2:8">
      <c r="B18" s="8"/>
      <c r="C18" s="15"/>
      <c r="D18" s="15"/>
      <c r="E18" s="15"/>
      <c r="F18" s="28"/>
      <c r="G18" s="16"/>
      <c r="H18" s="16"/>
    </row>
  </sheetData>
  <sheetProtection password="EAF3" sheet="1" objects="1" scenarios="1"/>
  <mergeCells count="3">
    <mergeCell ref="B2:H2"/>
    <mergeCell ref="B7:H7"/>
    <mergeCell ref="B11:G1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sheetPr codeName="Sheet18">
    <tabColor rgb="FFFFFF00"/>
  </sheetPr>
  <dimension ref="A2:E16"/>
  <sheetViews>
    <sheetView workbookViewId="0">
      <selection activeCell="B7" sqref="B7:D7"/>
    </sheetView>
  </sheetViews>
  <sheetFormatPr defaultRowHeight="15"/>
  <cols>
    <col min="3" max="3" width="7.140625" style="1" bestFit="1" customWidth="1"/>
    <col min="4" max="4" width="62.7109375" style="1" bestFit="1" customWidth="1"/>
    <col min="5" max="5" width="21" style="6" bestFit="1" customWidth="1"/>
  </cols>
  <sheetData>
    <row r="2" spans="1:5" ht="21">
      <c r="B2" s="140" t="s">
        <v>274</v>
      </c>
      <c r="C2" s="140"/>
      <c r="D2" s="140"/>
      <c r="E2" s="140"/>
    </row>
    <row r="4" spans="1:5" ht="15.75" thickBot="1">
      <c r="E4" s="15"/>
    </row>
    <row r="5" spans="1:5" ht="18.75">
      <c r="A5" s="8"/>
      <c r="B5" s="47" t="s">
        <v>0</v>
      </c>
      <c r="C5" s="48" t="s">
        <v>1</v>
      </c>
      <c r="D5" s="49" t="s">
        <v>279</v>
      </c>
      <c r="E5" s="52" t="s">
        <v>305</v>
      </c>
    </row>
    <row r="6" spans="1:5" ht="18.75">
      <c r="A6" s="8"/>
      <c r="B6" s="57"/>
      <c r="C6" s="14"/>
      <c r="D6" s="30" t="s">
        <v>296</v>
      </c>
      <c r="E6" s="58">
        <f>'instalatii de iluminat rutier'!H12</f>
        <v>0</v>
      </c>
    </row>
    <row r="7" spans="1:5" ht="18.75">
      <c r="B7" s="141" t="s">
        <v>5</v>
      </c>
      <c r="C7" s="142"/>
      <c r="D7" s="142"/>
      <c r="E7" s="59">
        <f>SUM(E6:E6)</f>
        <v>0</v>
      </c>
    </row>
    <row r="8" spans="1:5" s="22" customFormat="1" ht="18.75">
      <c r="B8" s="143" t="s">
        <v>282</v>
      </c>
      <c r="C8" s="144"/>
      <c r="D8" s="144"/>
      <c r="E8" s="59">
        <f>ROUND(E7*20%,2)</f>
        <v>0</v>
      </c>
    </row>
    <row r="9" spans="1:5" ht="19.5" thickBot="1">
      <c r="B9" s="145" t="s">
        <v>283</v>
      </c>
      <c r="C9" s="146"/>
      <c r="D9" s="146"/>
      <c r="E9" s="56">
        <f>E7+E8</f>
        <v>0</v>
      </c>
    </row>
    <row r="10" spans="1:5">
      <c r="B10" s="8"/>
      <c r="C10" s="15"/>
      <c r="D10" s="15"/>
      <c r="E10" s="16"/>
    </row>
    <row r="11" spans="1:5">
      <c r="B11" s="8"/>
      <c r="C11" s="15"/>
      <c r="D11" s="15" t="s">
        <v>284</v>
      </c>
      <c r="E11" s="16"/>
    </row>
    <row r="12" spans="1:5">
      <c r="B12" s="8"/>
      <c r="C12" s="15"/>
      <c r="D12" s="15"/>
      <c r="E12" s="16"/>
    </row>
    <row r="13" spans="1:5">
      <c r="B13" s="8"/>
      <c r="C13" s="15"/>
      <c r="D13" s="15"/>
      <c r="E13" s="16"/>
    </row>
    <row r="14" spans="1:5">
      <c r="B14" s="8"/>
      <c r="C14" s="15"/>
      <c r="D14" s="15"/>
      <c r="E14" s="16"/>
    </row>
    <row r="15" spans="1:5">
      <c r="B15" s="8"/>
      <c r="C15" s="15"/>
      <c r="D15" s="15"/>
      <c r="E15" s="16"/>
    </row>
    <row r="16" spans="1:5">
      <c r="B16" s="8"/>
      <c r="C16" s="15"/>
      <c r="D16" s="15"/>
      <c r="E16" s="16"/>
    </row>
  </sheetData>
  <sheetProtection password="EAF3" sheet="1" objects="1" scenarios="1"/>
  <mergeCells count="4">
    <mergeCell ref="B2:E2"/>
    <mergeCell ref="B7:D7"/>
    <mergeCell ref="B8:D8"/>
    <mergeCell ref="B9:D9"/>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sheetPr codeName="Sheet19"/>
  <dimension ref="A2:H19"/>
  <sheetViews>
    <sheetView workbookViewId="0">
      <selection activeCell="D8" sqref="D8"/>
    </sheetView>
  </sheetViews>
  <sheetFormatPr defaultRowHeight="15"/>
  <cols>
    <col min="3" max="3" width="7.140625" style="1" bestFit="1" customWidth="1"/>
    <col min="4" max="4" width="53.28515625" style="1" bestFit="1" customWidth="1"/>
    <col min="5" max="5" width="7.5703125" style="1" customWidth="1"/>
    <col min="6" max="6" width="14.140625" style="25" customWidth="1"/>
    <col min="7" max="7" width="14.140625" style="6" bestFit="1" customWidth="1"/>
    <col min="8" max="8" width="21" style="6" bestFit="1" customWidth="1"/>
  </cols>
  <sheetData>
    <row r="2" spans="1:8" ht="21">
      <c r="B2" s="140" t="s">
        <v>295</v>
      </c>
      <c r="C2" s="140"/>
      <c r="D2" s="140"/>
      <c r="E2" s="140"/>
      <c r="F2" s="140"/>
      <c r="G2" s="140"/>
      <c r="H2" s="140"/>
    </row>
    <row r="4" spans="1:8" ht="15.75" thickBot="1">
      <c r="H4" s="15"/>
    </row>
    <row r="5" spans="1:8" ht="56.25">
      <c r="A5" s="8"/>
      <c r="B5" s="47" t="s">
        <v>0</v>
      </c>
      <c r="C5" s="48" t="s">
        <v>1</v>
      </c>
      <c r="D5" s="49" t="s">
        <v>2</v>
      </c>
      <c r="E5" s="48" t="s">
        <v>3</v>
      </c>
      <c r="F5" s="50" t="s">
        <v>4</v>
      </c>
      <c r="G5" s="51" t="s">
        <v>127</v>
      </c>
      <c r="H5" s="52" t="s">
        <v>126</v>
      </c>
    </row>
    <row r="6" spans="1:8">
      <c r="B6" s="53">
        <v>0</v>
      </c>
      <c r="C6" s="2">
        <v>1</v>
      </c>
      <c r="D6" s="2">
        <v>2</v>
      </c>
      <c r="E6" s="2">
        <v>3</v>
      </c>
      <c r="F6" s="26">
        <v>4</v>
      </c>
      <c r="G6" s="3">
        <v>5</v>
      </c>
      <c r="H6" s="54">
        <v>7</v>
      </c>
    </row>
    <row r="7" spans="1:8" ht="18.75">
      <c r="B7" s="166"/>
      <c r="C7" s="167"/>
      <c r="D7" s="167"/>
      <c r="E7" s="167"/>
      <c r="F7" s="167"/>
      <c r="G7" s="167"/>
      <c r="H7" s="168"/>
    </row>
    <row r="8" spans="1:8" s="22" customFormat="1">
      <c r="B8" s="81">
        <v>1</v>
      </c>
      <c r="C8" s="20" t="s">
        <v>315</v>
      </c>
      <c r="D8" s="31" t="s">
        <v>285</v>
      </c>
      <c r="E8" s="24" t="s">
        <v>16</v>
      </c>
      <c r="F8" s="32">
        <v>560</v>
      </c>
      <c r="G8" s="87"/>
      <c r="H8" s="66">
        <f>ROUND(F8*G8,2)</f>
        <v>0</v>
      </c>
    </row>
    <row r="9" spans="1:8" s="22" customFormat="1">
      <c r="B9" s="81">
        <v>2</v>
      </c>
      <c r="C9" s="20" t="s">
        <v>316</v>
      </c>
      <c r="D9" s="31" t="s">
        <v>286</v>
      </c>
      <c r="E9" s="24" t="s">
        <v>16</v>
      </c>
      <c r="F9" s="32">
        <v>535</v>
      </c>
      <c r="G9" s="87"/>
      <c r="H9" s="66">
        <f>ROUND(F9*G9,2)</f>
        <v>0</v>
      </c>
    </row>
    <row r="10" spans="1:8" s="22" customFormat="1">
      <c r="B10" s="81">
        <v>3</v>
      </c>
      <c r="C10" s="20" t="s">
        <v>317</v>
      </c>
      <c r="D10" s="31" t="s">
        <v>287</v>
      </c>
      <c r="E10" s="24" t="s">
        <v>16</v>
      </c>
      <c r="F10" s="32">
        <v>1100</v>
      </c>
      <c r="G10" s="87"/>
      <c r="H10" s="66">
        <f>ROUND(F10*G10,2)</f>
        <v>0</v>
      </c>
    </row>
    <row r="11" spans="1:8" s="22" customFormat="1">
      <c r="B11" s="81">
        <v>4</v>
      </c>
      <c r="C11" s="20" t="s">
        <v>318</v>
      </c>
      <c r="D11" s="31" t="s">
        <v>288</v>
      </c>
      <c r="E11" s="24" t="s">
        <v>46</v>
      </c>
      <c r="F11" s="32">
        <v>30</v>
      </c>
      <c r="G11" s="87"/>
      <c r="H11" s="66">
        <f>ROUND(F11*G11,2)</f>
        <v>0</v>
      </c>
    </row>
    <row r="12" spans="1:8" ht="19.5" thickBot="1">
      <c r="B12" s="145" t="s">
        <v>5</v>
      </c>
      <c r="C12" s="146"/>
      <c r="D12" s="146"/>
      <c r="E12" s="146"/>
      <c r="F12" s="146"/>
      <c r="G12" s="146"/>
      <c r="H12" s="56">
        <f>SUM(H8:H11)</f>
        <v>0</v>
      </c>
    </row>
    <row r="13" spans="1:8">
      <c r="B13" s="8"/>
      <c r="C13" s="15"/>
      <c r="D13" s="15"/>
      <c r="E13" s="15"/>
      <c r="F13" s="28"/>
      <c r="G13" s="16"/>
      <c r="H13" s="16"/>
    </row>
    <row r="14" spans="1:8">
      <c r="B14" s="8"/>
      <c r="C14" s="15"/>
      <c r="D14" s="15"/>
      <c r="E14" s="15"/>
      <c r="F14" s="28"/>
      <c r="G14" s="16"/>
      <c r="H14" s="16"/>
    </row>
    <row r="15" spans="1:8">
      <c r="B15" s="8"/>
      <c r="C15" s="15"/>
      <c r="D15" s="15"/>
      <c r="E15" s="15"/>
      <c r="F15" s="28"/>
      <c r="G15" s="16"/>
      <c r="H15" s="16"/>
    </row>
    <row r="16" spans="1:8">
      <c r="B16" s="8"/>
      <c r="C16" s="15"/>
      <c r="D16" s="15"/>
      <c r="E16" s="15"/>
      <c r="F16" s="28"/>
      <c r="G16" s="16"/>
      <c r="H16" s="16"/>
    </row>
    <row r="17" spans="2:8">
      <c r="B17" s="8"/>
      <c r="C17" s="15"/>
      <c r="D17" s="15"/>
      <c r="E17" s="15"/>
      <c r="F17" s="28"/>
      <c r="G17" s="16"/>
      <c r="H17" s="16"/>
    </row>
    <row r="18" spans="2:8">
      <c r="B18" s="8"/>
      <c r="C18" s="15"/>
      <c r="D18" s="15"/>
      <c r="E18" s="15"/>
      <c r="F18" s="28"/>
      <c r="G18" s="16"/>
      <c r="H18" s="16"/>
    </row>
    <row r="19" spans="2:8">
      <c r="B19" s="8"/>
      <c r="C19" s="15"/>
      <c r="D19" s="15"/>
      <c r="E19" s="15"/>
      <c r="F19" s="28"/>
      <c r="G19" s="16"/>
      <c r="H19" s="16"/>
    </row>
  </sheetData>
  <sheetProtection password="EAF3" sheet="1" objects="1" scenarios="1"/>
  <mergeCells count="3">
    <mergeCell ref="B2:H2"/>
    <mergeCell ref="B7:H7"/>
    <mergeCell ref="B12:G12"/>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sheetPr codeName="Sheet20">
    <tabColor rgb="FFFFC000"/>
  </sheetPr>
  <dimension ref="A2:E16"/>
  <sheetViews>
    <sheetView workbookViewId="0">
      <selection activeCell="F37" sqref="F37"/>
    </sheetView>
  </sheetViews>
  <sheetFormatPr defaultRowHeight="15"/>
  <cols>
    <col min="3" max="3" width="7.140625" style="1" bestFit="1" customWidth="1"/>
    <col min="4" max="4" width="62.7109375" style="1" bestFit="1" customWidth="1"/>
    <col min="5" max="5" width="21" style="6" bestFit="1" customWidth="1"/>
  </cols>
  <sheetData>
    <row r="2" spans="1:5" ht="21">
      <c r="B2" s="140" t="s">
        <v>297</v>
      </c>
      <c r="C2" s="140"/>
      <c r="D2" s="140"/>
      <c r="E2" s="140"/>
    </row>
    <row r="4" spans="1:5" ht="15.75" thickBot="1">
      <c r="E4" s="15"/>
    </row>
    <row r="5" spans="1:5" ht="18.75">
      <c r="A5" s="8"/>
      <c r="B5" s="47" t="s">
        <v>0</v>
      </c>
      <c r="C5" s="48" t="s">
        <v>1</v>
      </c>
      <c r="D5" s="49" t="s">
        <v>279</v>
      </c>
      <c r="E5" s="52" t="s">
        <v>305</v>
      </c>
    </row>
    <row r="6" spans="1:5" ht="18.75">
      <c r="A6" s="8"/>
      <c r="B6" s="57"/>
      <c r="C6" s="14"/>
      <c r="D6" s="30" t="s">
        <v>297</v>
      </c>
      <c r="E6" s="58">
        <f>'PROTECTIA MEDIULUI'!H10</f>
        <v>0</v>
      </c>
    </row>
    <row r="7" spans="1:5" ht="18.75">
      <c r="B7" s="141" t="s">
        <v>5</v>
      </c>
      <c r="C7" s="142"/>
      <c r="D7" s="142"/>
      <c r="E7" s="59">
        <f>SUM(E6:E6)</f>
        <v>0</v>
      </c>
    </row>
    <row r="8" spans="1:5" s="22" customFormat="1" ht="18.75">
      <c r="B8" s="143" t="s">
        <v>282</v>
      </c>
      <c r="C8" s="144"/>
      <c r="D8" s="144"/>
      <c r="E8" s="59">
        <f>ROUND(E7*20%,2)</f>
        <v>0</v>
      </c>
    </row>
    <row r="9" spans="1:5" ht="19.5" thickBot="1">
      <c r="B9" s="145" t="s">
        <v>283</v>
      </c>
      <c r="C9" s="146"/>
      <c r="D9" s="146"/>
      <c r="E9" s="56">
        <f>E7+E8</f>
        <v>0</v>
      </c>
    </row>
    <row r="10" spans="1:5">
      <c r="B10" s="8"/>
      <c r="C10" s="15"/>
      <c r="D10" s="15"/>
      <c r="E10" s="16"/>
    </row>
    <row r="11" spans="1:5">
      <c r="B11" s="8"/>
      <c r="C11" s="15"/>
      <c r="D11" s="15"/>
      <c r="E11" s="16"/>
    </row>
    <row r="12" spans="1:5">
      <c r="B12" s="8"/>
      <c r="C12" s="15"/>
      <c r="D12" s="15"/>
      <c r="E12" s="16"/>
    </row>
    <row r="13" spans="1:5">
      <c r="B13" s="8"/>
      <c r="C13" s="15"/>
      <c r="D13" s="15"/>
      <c r="E13" s="16"/>
    </row>
    <row r="14" spans="1:5">
      <c r="B14" s="8"/>
      <c r="C14" s="15"/>
      <c r="D14" s="15"/>
      <c r="E14" s="16"/>
    </row>
    <row r="15" spans="1:5">
      <c r="B15" s="8"/>
      <c r="C15" s="15"/>
      <c r="D15" s="15"/>
      <c r="E15" s="16"/>
    </row>
    <row r="16" spans="1:5">
      <c r="B16" s="8"/>
      <c r="C16" s="15"/>
      <c r="D16" s="15"/>
      <c r="E16" s="16"/>
    </row>
  </sheetData>
  <sheetProtection password="EAF3" sheet="1" objects="1" scenarios="1"/>
  <mergeCells count="4">
    <mergeCell ref="B2:E2"/>
    <mergeCell ref="B7:D7"/>
    <mergeCell ref="B8:D8"/>
    <mergeCell ref="B9:D9"/>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sheetPr codeName="Sheet21"/>
  <dimension ref="A2:H17"/>
  <sheetViews>
    <sheetView workbookViewId="0">
      <selection activeCell="D9" sqref="D9"/>
    </sheetView>
  </sheetViews>
  <sheetFormatPr defaultRowHeight="15"/>
  <cols>
    <col min="3" max="3" width="7.140625" style="1" bestFit="1" customWidth="1"/>
    <col min="4" max="4" width="53.28515625" style="1" bestFit="1" customWidth="1"/>
    <col min="5" max="5" width="7.5703125" style="1" customWidth="1"/>
    <col min="6" max="6" width="14.140625" style="25" customWidth="1"/>
    <col min="7" max="7" width="14.140625" style="6" bestFit="1" customWidth="1"/>
    <col min="8" max="8" width="21" style="6" bestFit="1" customWidth="1"/>
  </cols>
  <sheetData>
    <row r="2" spans="1:8" ht="21">
      <c r="B2" s="140" t="s">
        <v>289</v>
      </c>
      <c r="C2" s="140"/>
      <c r="D2" s="140"/>
      <c r="E2" s="140"/>
      <c r="F2" s="140"/>
      <c r="G2" s="140"/>
      <c r="H2" s="140"/>
    </row>
    <row r="4" spans="1:8" ht="15.75" thickBot="1">
      <c r="H4" s="15"/>
    </row>
    <row r="5" spans="1:8" ht="56.25">
      <c r="A5" s="8"/>
      <c r="B5" s="47" t="s">
        <v>0</v>
      </c>
      <c r="C5" s="48" t="s">
        <v>1</v>
      </c>
      <c r="D5" s="49" t="s">
        <v>2</v>
      </c>
      <c r="E5" s="48" t="s">
        <v>3</v>
      </c>
      <c r="F5" s="50" t="s">
        <v>4</v>
      </c>
      <c r="G5" s="51" t="s">
        <v>127</v>
      </c>
      <c r="H5" s="52" t="s">
        <v>126</v>
      </c>
    </row>
    <row r="6" spans="1:8">
      <c r="B6" s="53">
        <v>0</v>
      </c>
      <c r="C6" s="2">
        <v>1</v>
      </c>
      <c r="D6" s="2">
        <v>2</v>
      </c>
      <c r="E6" s="2">
        <v>3</v>
      </c>
      <c r="F6" s="26">
        <v>4</v>
      </c>
      <c r="G6" s="3">
        <v>5</v>
      </c>
      <c r="H6" s="54">
        <v>7</v>
      </c>
    </row>
    <row r="7" spans="1:8" ht="18.75">
      <c r="B7" s="166"/>
      <c r="C7" s="167"/>
      <c r="D7" s="167"/>
      <c r="E7" s="167"/>
      <c r="F7" s="167"/>
      <c r="G7" s="167"/>
      <c r="H7" s="168"/>
    </row>
    <row r="8" spans="1:8" s="22" customFormat="1">
      <c r="B8" s="55"/>
      <c r="C8" s="20" t="s">
        <v>319</v>
      </c>
      <c r="D8" s="31" t="s">
        <v>290</v>
      </c>
      <c r="E8" s="24" t="s">
        <v>46</v>
      </c>
      <c r="F8" s="32">
        <v>1</v>
      </c>
      <c r="G8" s="87"/>
      <c r="H8" s="66">
        <f>ROUND(F8*G8,2)</f>
        <v>0</v>
      </c>
    </row>
    <row r="9" spans="1:8" s="22" customFormat="1">
      <c r="B9" s="55"/>
      <c r="C9" s="20" t="s">
        <v>320</v>
      </c>
      <c r="D9" s="31" t="s">
        <v>291</v>
      </c>
      <c r="E9" s="24" t="s">
        <v>7</v>
      </c>
      <c r="F9" s="32">
        <v>65000</v>
      </c>
      <c r="G9" s="87"/>
      <c r="H9" s="66">
        <f>ROUND(F9*G9,2)</f>
        <v>0</v>
      </c>
    </row>
    <row r="10" spans="1:8" ht="19.5" thickBot="1">
      <c r="B10" s="145" t="s">
        <v>5</v>
      </c>
      <c r="C10" s="146"/>
      <c r="D10" s="146"/>
      <c r="E10" s="146"/>
      <c r="F10" s="146"/>
      <c r="G10" s="146"/>
      <c r="H10" s="56">
        <f>SUM(H8:H9)</f>
        <v>0</v>
      </c>
    </row>
    <row r="11" spans="1:8">
      <c r="B11" s="8"/>
      <c r="C11" s="15"/>
      <c r="D11" s="15"/>
      <c r="E11" s="15"/>
      <c r="F11" s="28"/>
      <c r="G11" s="16"/>
      <c r="H11" s="16"/>
    </row>
    <row r="12" spans="1:8">
      <c r="B12" s="8"/>
      <c r="C12" s="15"/>
      <c r="D12" s="15"/>
      <c r="E12" s="15"/>
      <c r="F12" s="28"/>
      <c r="G12" s="16"/>
      <c r="H12" s="16"/>
    </row>
    <row r="13" spans="1:8">
      <c r="B13" s="8"/>
      <c r="C13" s="15"/>
      <c r="D13" s="15"/>
      <c r="E13" s="15"/>
      <c r="F13" s="28"/>
      <c r="G13" s="16"/>
      <c r="H13" s="16"/>
    </row>
    <row r="14" spans="1:8">
      <c r="B14" s="8"/>
      <c r="C14" s="15"/>
      <c r="D14" s="15"/>
      <c r="E14" s="15"/>
      <c r="F14" s="28"/>
      <c r="G14" s="16"/>
      <c r="H14" s="16"/>
    </row>
    <row r="15" spans="1:8">
      <c r="B15" s="8"/>
      <c r="C15" s="15"/>
      <c r="D15" s="15"/>
      <c r="E15" s="15"/>
      <c r="F15" s="28"/>
      <c r="G15" s="16"/>
      <c r="H15" s="16"/>
    </row>
    <row r="16" spans="1:8">
      <c r="B16" s="8"/>
      <c r="C16" s="15"/>
      <c r="D16" s="15"/>
      <c r="E16" s="15"/>
      <c r="F16" s="28"/>
      <c r="G16" s="16"/>
      <c r="H16" s="16"/>
    </row>
    <row r="17" spans="2:8">
      <c r="B17" s="8"/>
      <c r="C17" s="15"/>
      <c r="D17" s="15"/>
      <c r="E17" s="15"/>
      <c r="F17" s="28"/>
      <c r="G17" s="16"/>
      <c r="H17" s="16"/>
    </row>
  </sheetData>
  <sheetProtection password="EAF3" sheet="1" objects="1" scenarios="1"/>
  <mergeCells count="3">
    <mergeCell ref="B2:H2"/>
    <mergeCell ref="B7:H7"/>
    <mergeCell ref="B10:G10"/>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sheetPr codeName="Sheet22">
    <tabColor rgb="FF00B050"/>
  </sheetPr>
  <dimension ref="A1"/>
  <sheetViews>
    <sheetView workbookViewId="0"/>
  </sheetViews>
  <sheetFormatPr defaultRowHeight="15"/>
  <sheetData/>
  <pageMargins left="0.7" right="0.7" top="0.75" bottom="0.75" header="0.3" footer="0.3"/>
</worksheet>
</file>

<file path=xl/worksheets/sheet24.xml><?xml version="1.0" encoding="utf-8"?>
<worksheet xmlns="http://schemas.openxmlformats.org/spreadsheetml/2006/main" xmlns:r="http://schemas.openxmlformats.org/officeDocument/2006/relationships">
  <sheetPr codeName="Sheet23"/>
  <dimension ref="A1"/>
  <sheetViews>
    <sheetView workbookViewId="0">
      <selection activeCell="F41" sqref="F41"/>
    </sheetView>
  </sheetViews>
  <sheetFormatPr defaultRowHeight="15"/>
  <sheetData/>
  <pageMargins left="0.7" right="0.7" top="0.75" bottom="0.75" header="0.3" footer="0.3"/>
</worksheet>
</file>

<file path=xl/worksheets/sheet25.xml><?xml version="1.0" encoding="utf-8"?>
<worksheet xmlns="http://schemas.openxmlformats.org/spreadsheetml/2006/main" xmlns:r="http://schemas.openxmlformats.org/officeDocument/2006/relationships">
  <sheetPr codeName="Sheet24"/>
  <dimension ref="A1"/>
  <sheetViews>
    <sheetView workbookViewId="0">
      <selection activeCell="F41" sqref="F41"/>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25</vt:i4>
      </vt:variant>
    </vt:vector>
  </HeadingPairs>
  <TitlesOfParts>
    <vt:vector size="25" baseType="lpstr">
      <vt:lpstr>CENTRALIZATOR</vt:lpstr>
      <vt:lpstr>VALOAREA INVESTITIEI DE BAZA</vt:lpstr>
      <vt:lpstr>ARTICOLE GENERALE </vt:lpstr>
      <vt:lpstr>POD PESTE CANALUL GILAU SI RAUL</vt:lpstr>
      <vt:lpstr>POD </vt:lpstr>
      <vt:lpstr>LUCRARI DE DRUM-AUTOSTRADA</vt:lpstr>
      <vt:lpstr>DRUM</vt:lpstr>
      <vt:lpstr>BRETEA</vt:lpstr>
      <vt:lpstr>BRETEA D</vt:lpstr>
      <vt:lpstr>LUCRARI CANALIZARE SI DRENAJ</vt:lpstr>
      <vt:lpstr>CANALIZARE SI DRENAJ</vt:lpstr>
      <vt:lpstr>LUCRARI HIDROTEHNICE</vt:lpstr>
      <vt:lpstr>HIDROTEHNICE</vt:lpstr>
      <vt:lpstr>CANAL</vt:lpstr>
      <vt:lpstr>LUCRARI PROVIZORII DEVIZ</vt:lpstr>
      <vt:lpstr>POD PROVIZORIU</vt:lpstr>
      <vt:lpstr>LUCRARI PLATFORMA SI DRUM PROVI</vt:lpstr>
      <vt:lpstr>UMPLUTURI CANAL</vt:lpstr>
      <vt:lpstr>LUCRARI instalatii de iluminat </vt:lpstr>
      <vt:lpstr>instalatii de iluminat rutier</vt:lpstr>
      <vt:lpstr>LUCRARI protectia mediului</vt:lpstr>
      <vt:lpstr>PROTECTIA MEDIULUI</vt:lpstr>
      <vt:lpstr>Sheet4</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2016-11-23T07:59:42Z</dcterms:modified>
</cp:coreProperties>
</file>